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QUADRO DE CARGA" sheetId="1" r:id="rId1"/>
    <sheet name="PREVISÃO DE DEMANDA" sheetId="2" r:id="rId2"/>
    <sheet name="CIRCUITO" sheetId="3" r:id="rId3"/>
    <sheet name="CABOS, DISJUNTORES" sheetId="5" r:id="rId4"/>
    <sheet name="TABELAS E FORMULAS" sheetId="4" r:id="rId5"/>
  </sheets>
  <calcPr calcId="144525"/>
</workbook>
</file>

<file path=xl/calcChain.xml><?xml version="1.0" encoding="utf-8"?>
<calcChain xmlns="http://schemas.openxmlformats.org/spreadsheetml/2006/main">
  <c r="G51" i="3" l="1"/>
  <c r="C60" i="3" l="1"/>
  <c r="C59" i="3"/>
  <c r="J7" i="3"/>
  <c r="L7" i="3" s="1"/>
  <c r="G59" i="3"/>
  <c r="J11" i="3"/>
  <c r="L11" i="3" s="1"/>
  <c r="G62" i="3" l="1"/>
  <c r="G63" i="3"/>
  <c r="G64" i="3"/>
  <c r="G65" i="3"/>
  <c r="G66" i="3"/>
  <c r="G67" i="3"/>
  <c r="G68" i="3"/>
  <c r="G69" i="3"/>
  <c r="G70" i="3"/>
  <c r="G71" i="3"/>
  <c r="G72" i="3"/>
  <c r="G61" i="3"/>
  <c r="G60" i="3"/>
  <c r="C62" i="3"/>
  <c r="C63" i="3"/>
  <c r="C64" i="3"/>
  <c r="C65" i="3"/>
  <c r="C66" i="3"/>
  <c r="C67" i="3"/>
  <c r="C68" i="3"/>
  <c r="C69" i="3"/>
  <c r="C70" i="3"/>
  <c r="C71" i="3"/>
  <c r="C72" i="3"/>
  <c r="C61" i="3"/>
  <c r="E81" i="3"/>
  <c r="J35" i="3"/>
  <c r="L35" i="3" s="1"/>
  <c r="F54" i="3" s="1"/>
  <c r="G54" i="3" s="1"/>
  <c r="J34" i="3"/>
  <c r="L34" i="3" s="1"/>
  <c r="F53" i="3" s="1"/>
  <c r="G53" i="3" s="1"/>
  <c r="J33" i="3"/>
  <c r="L33" i="3" s="1"/>
  <c r="F52" i="3" s="1"/>
  <c r="G52" i="3" s="1"/>
  <c r="J32" i="3"/>
  <c r="L32" i="3" s="1"/>
  <c r="F51" i="3" s="1"/>
  <c r="J31" i="3"/>
  <c r="L31" i="3" s="1"/>
  <c r="F50" i="3" s="1"/>
  <c r="G50" i="3" s="1"/>
  <c r="J30" i="3"/>
  <c r="L30" i="3" s="1"/>
  <c r="F49" i="3" s="1"/>
  <c r="G49" i="3" s="1"/>
  <c r="J29" i="3"/>
  <c r="L29" i="3" s="1"/>
  <c r="F48" i="3" s="1"/>
  <c r="G48" i="3" s="1"/>
  <c r="J17" i="3"/>
  <c r="L17" i="3" s="1"/>
  <c r="J16" i="3"/>
  <c r="L16" i="3" s="1"/>
  <c r="J18" i="3"/>
  <c r="L18" i="3" s="1"/>
  <c r="J19" i="3"/>
  <c r="L19" i="3" s="1"/>
  <c r="J20" i="3"/>
  <c r="L20" i="3" s="1"/>
  <c r="J21" i="3"/>
  <c r="L21" i="3" s="1"/>
  <c r="J22" i="3"/>
  <c r="L22" i="3" s="1"/>
  <c r="J23" i="3"/>
  <c r="L23" i="3" s="1"/>
  <c r="J24" i="3"/>
  <c r="L24" i="3" s="1"/>
  <c r="F43" i="3" s="1"/>
  <c r="G43" i="3" s="1"/>
  <c r="J25" i="3"/>
  <c r="L25" i="3" s="1"/>
  <c r="F44" i="3" s="1"/>
  <c r="G44" i="3" s="1"/>
  <c r="J26" i="3"/>
  <c r="L26" i="3" s="1"/>
  <c r="F45" i="3" s="1"/>
  <c r="G45" i="3" s="1"/>
  <c r="J27" i="3"/>
  <c r="L27" i="3" s="1"/>
  <c r="F46" i="3" s="1"/>
  <c r="G46" i="3" s="1"/>
  <c r="J28" i="3"/>
  <c r="L28" i="3" s="1"/>
  <c r="F47" i="3" s="1"/>
  <c r="G47" i="3" s="1"/>
  <c r="K11" i="3"/>
  <c r="J8" i="3"/>
  <c r="L8" i="3" s="1"/>
  <c r="F39" i="3" s="1"/>
  <c r="G39" i="3" s="1"/>
  <c r="J9" i="3"/>
  <c r="L9" i="3" s="1"/>
  <c r="J10" i="3"/>
  <c r="L10" i="3" s="1"/>
  <c r="J12" i="3"/>
  <c r="L12" i="3" s="1"/>
  <c r="J13" i="3"/>
  <c r="L13" i="3" s="1"/>
  <c r="J14" i="3"/>
  <c r="L14" i="3" s="1"/>
  <c r="J15" i="3"/>
  <c r="L15" i="3" s="1"/>
  <c r="F40" i="3" l="1"/>
  <c r="G40" i="3" s="1"/>
  <c r="F42" i="3"/>
  <c r="G42" i="3" s="1"/>
  <c r="K10" i="3"/>
  <c r="K20" i="3"/>
  <c r="K32" i="3"/>
  <c r="C51" i="3" s="1"/>
  <c r="H69" i="3" s="1"/>
  <c r="K14" i="3"/>
  <c r="K9" i="3"/>
  <c r="K27" i="3"/>
  <c r="C46" i="3" s="1"/>
  <c r="K23" i="3"/>
  <c r="K19" i="3"/>
  <c r="K29" i="3"/>
  <c r="C48" i="3" s="1"/>
  <c r="D66" i="3" s="1"/>
  <c r="K33" i="3"/>
  <c r="C52" i="3" s="1"/>
  <c r="D70" i="3" s="1"/>
  <c r="K15" i="3"/>
  <c r="K24" i="3"/>
  <c r="C43" i="3" s="1"/>
  <c r="H61" i="3" s="1"/>
  <c r="K17" i="3"/>
  <c r="K13" i="3"/>
  <c r="K8" i="3"/>
  <c r="K26" i="3"/>
  <c r="C45" i="3" s="1"/>
  <c r="K22" i="3"/>
  <c r="K18" i="3"/>
  <c r="K30" i="3"/>
  <c r="C49" i="3" s="1"/>
  <c r="H67" i="3" s="1"/>
  <c r="K34" i="3"/>
  <c r="C53" i="3" s="1"/>
  <c r="K28" i="3"/>
  <c r="C47" i="3" s="1"/>
  <c r="H65" i="3" s="1"/>
  <c r="K7" i="3"/>
  <c r="C39" i="3" s="1"/>
  <c r="D59" i="3" s="1"/>
  <c r="K12" i="3"/>
  <c r="K25" i="3"/>
  <c r="C44" i="3" s="1"/>
  <c r="H62" i="3" s="1"/>
  <c r="K21" i="3"/>
  <c r="C42" i="3" s="1"/>
  <c r="K16" i="3"/>
  <c r="K31" i="3"/>
  <c r="C50" i="3" s="1"/>
  <c r="K35" i="3"/>
  <c r="C54" i="3" s="1"/>
  <c r="G73" i="3"/>
  <c r="C73" i="3"/>
  <c r="D63" i="3"/>
  <c r="N8" i="1"/>
  <c r="I12" i="2"/>
  <c r="J8" i="2"/>
  <c r="N13" i="1"/>
  <c r="J18" i="1"/>
  <c r="J8" i="1"/>
  <c r="J9" i="1"/>
  <c r="J10" i="1"/>
  <c r="J11" i="1"/>
  <c r="J12" i="1"/>
  <c r="J13" i="1"/>
  <c r="J14" i="1"/>
  <c r="J15" i="1"/>
  <c r="J16" i="1"/>
  <c r="J17" i="1"/>
  <c r="J7" i="1"/>
  <c r="N18" i="1"/>
  <c r="G18" i="1"/>
  <c r="N17" i="1"/>
  <c r="G17" i="1"/>
  <c r="N16" i="1"/>
  <c r="G16" i="1"/>
  <c r="N15" i="1"/>
  <c r="G15" i="1"/>
  <c r="N14" i="1"/>
  <c r="G13" i="1"/>
  <c r="N12" i="1"/>
  <c r="N11" i="1"/>
  <c r="N10" i="1"/>
  <c r="G10" i="1"/>
  <c r="N9" i="1"/>
  <c r="G9" i="1"/>
  <c r="G8" i="1"/>
  <c r="N7" i="1"/>
  <c r="G7" i="1"/>
  <c r="D72" i="3" l="1"/>
  <c r="D71" i="3"/>
  <c r="D64" i="3"/>
  <c r="C40" i="3"/>
  <c r="E82" i="3"/>
  <c r="C41" i="3"/>
  <c r="H72" i="3"/>
  <c r="H64" i="3"/>
  <c r="H71" i="3"/>
  <c r="H63" i="3"/>
  <c r="H60" i="3"/>
  <c r="D67" i="3"/>
  <c r="D69" i="3"/>
  <c r="D68" i="3"/>
  <c r="F41" i="3"/>
  <c r="G41" i="3" s="1"/>
  <c r="D60" i="3"/>
  <c r="D65" i="3"/>
  <c r="H66" i="3"/>
  <c r="H68" i="3"/>
  <c r="D62" i="3"/>
  <c r="D61" i="3"/>
  <c r="H70" i="3"/>
  <c r="E26" i="1"/>
  <c r="I26" i="1" s="1"/>
  <c r="E28" i="1"/>
  <c r="I28" i="1" s="1"/>
  <c r="E24" i="1"/>
  <c r="I24" i="1" s="1"/>
  <c r="H59" i="3" l="1"/>
  <c r="G74" i="3" s="1"/>
  <c r="C74" i="3"/>
  <c r="E32" i="1"/>
</calcChain>
</file>

<file path=xl/sharedStrings.xml><?xml version="1.0" encoding="utf-8"?>
<sst xmlns="http://schemas.openxmlformats.org/spreadsheetml/2006/main" count="166" uniqueCount="130">
  <si>
    <t xml:space="preserve"> Tabela de Potências</t>
  </si>
  <si>
    <t>Dependência</t>
  </si>
  <si>
    <t>Dimensões</t>
  </si>
  <si>
    <t xml:space="preserve">Potência de iluminação             </t>
  </si>
  <si>
    <t>TUG's</t>
  </si>
  <si>
    <t>TUE's</t>
  </si>
  <si>
    <t>Total</t>
  </si>
  <si>
    <t>N° DE PONTOS</t>
  </si>
  <si>
    <t>Potência (VA)</t>
  </si>
  <si>
    <t>POTENCIA TOTAL (VA)</t>
  </si>
  <si>
    <t>POT. UNIT . (VA)</t>
  </si>
  <si>
    <t>POT. TOTAL (VA)</t>
  </si>
  <si>
    <t>Sala</t>
  </si>
  <si>
    <t>Cozinha</t>
  </si>
  <si>
    <t>Área de Serv.</t>
  </si>
  <si>
    <t xml:space="preserve">Suíte </t>
  </si>
  <si>
    <t>Ar Condicionado</t>
  </si>
  <si>
    <t>Banheiro Suíte 1</t>
  </si>
  <si>
    <t>Chuveiro elétrico</t>
  </si>
  <si>
    <t>Banheiro social</t>
  </si>
  <si>
    <t>Quarto 1</t>
  </si>
  <si>
    <t>Quarto 2</t>
  </si>
  <si>
    <t>Circulação</t>
  </si>
  <si>
    <t>Varanda</t>
  </si>
  <si>
    <t>POTENCIA EM (VA)</t>
  </si>
  <si>
    <t xml:space="preserve">COS </t>
  </si>
  <si>
    <t>POTENCIA EM WATT</t>
  </si>
  <si>
    <t>POTENCIA DE ILUMINAÇÃO</t>
  </si>
  <si>
    <t>POTENCIA DE TUG'S</t>
  </si>
  <si>
    <t>POTENCIA DE TUE'S</t>
  </si>
  <si>
    <t>microondas, entre outros</t>
  </si>
  <si>
    <t>POTENCIA TOTAL (W)</t>
  </si>
  <si>
    <t>CALCULO DE DEMANDA ILUMINAÇÃO + TUG'S</t>
  </si>
  <si>
    <t>ILUMINAÇÃO</t>
  </si>
  <si>
    <t>TUG'S</t>
  </si>
  <si>
    <t>TOTAL</t>
  </si>
  <si>
    <t>FD</t>
  </si>
  <si>
    <t>DEMANDA ILUM+TUG'S</t>
  </si>
  <si>
    <t>TOTAL EM KW</t>
  </si>
  <si>
    <t>CALCULO DE DEMANDA TUE'S</t>
  </si>
  <si>
    <t xml:space="preserve">Como se trata de uma residencia individual pode ser usada a formula </t>
  </si>
  <si>
    <t>PD=(g.P1)+P2</t>
  </si>
  <si>
    <t>PD=PROVAVEL DEMANDA</t>
  </si>
  <si>
    <t>g= FATOR DE DEMANDA (CONFORME TABELA ACIMA)</t>
  </si>
  <si>
    <t>P1= SOMA DAS POTENCIAS NOMINAIS ATRIBUIDAS A ILUMINAÇÃO E A TOMADAS DE USO GERAL</t>
  </si>
  <si>
    <t>P2= SOMA DAS POTENCIAS NOMINAIS ATRIBUIDAS A TOMADAS DE USO ESPECÍFICO</t>
  </si>
  <si>
    <t>g=0,59</t>
  </si>
  <si>
    <t>PI=3,62</t>
  </si>
  <si>
    <t>POTENCIA TOTAL DE TUE'S EM KW</t>
  </si>
  <si>
    <t>P2=20,6</t>
  </si>
  <si>
    <t>PD=(0,59 . 3,62)+20,6</t>
  </si>
  <si>
    <t>PD= 22,7358 KW</t>
  </si>
  <si>
    <t>CIRCUITOS</t>
  </si>
  <si>
    <t>CIRCUITO</t>
  </si>
  <si>
    <t>TIPO</t>
  </si>
  <si>
    <t>TENSÃO</t>
  </si>
  <si>
    <t>LOCAL</t>
  </si>
  <si>
    <t>POTENCIA</t>
  </si>
  <si>
    <t>QUANTIDADE</t>
  </si>
  <si>
    <t>POTENCIA (VA)</t>
  </si>
  <si>
    <t>SALA</t>
  </si>
  <si>
    <t>COZINHA</t>
  </si>
  <si>
    <t>ÁREA DE SERVIÇO</t>
  </si>
  <si>
    <t>CIRCULAÇÃO</t>
  </si>
  <si>
    <t>TOTAL (W)</t>
  </si>
  <si>
    <t>FATOR DE POTENCIA</t>
  </si>
  <si>
    <t>ILUMINAÇÃO 2</t>
  </si>
  <si>
    <t>VARANDA</t>
  </si>
  <si>
    <t>TUG'S 1</t>
  </si>
  <si>
    <t>QUARTO 2</t>
  </si>
  <si>
    <t>QUARTO 1</t>
  </si>
  <si>
    <t>TUGS'2</t>
  </si>
  <si>
    <t>SUÍTE</t>
  </si>
  <si>
    <t>BANHEIRO SUÍTE</t>
  </si>
  <si>
    <t>BANHEIRO SOCIAL</t>
  </si>
  <si>
    <t>NOME DO CIRCUITO</t>
  </si>
  <si>
    <t>TUE'S</t>
  </si>
  <si>
    <t>TUE 1</t>
  </si>
  <si>
    <t>TUE 2</t>
  </si>
  <si>
    <t>TUE 3</t>
  </si>
  <si>
    <t>TUE 4</t>
  </si>
  <si>
    <t>TUE 5</t>
  </si>
  <si>
    <t>TUE 6</t>
  </si>
  <si>
    <t>TUE 7</t>
  </si>
  <si>
    <t>TUE 8</t>
  </si>
  <si>
    <t>TUE 9</t>
  </si>
  <si>
    <t>TUE 10</t>
  </si>
  <si>
    <t>TUE 11</t>
  </si>
  <si>
    <t>TUE 12</t>
  </si>
  <si>
    <t>CORRENTE TOTAL ( A )</t>
  </si>
  <si>
    <t>POTENCIA TOTAL  (VA)</t>
  </si>
  <si>
    <t>CORRENTE TOTAL</t>
  </si>
  <si>
    <t>FASE 1</t>
  </si>
  <si>
    <t>FASE 2</t>
  </si>
  <si>
    <t>POTENCIA TOTAL</t>
  </si>
  <si>
    <t>CORRENTE TOTAL (A)</t>
  </si>
  <si>
    <t>CORRENTE (A)</t>
  </si>
  <si>
    <t>ÁREA    (m²)</t>
  </si>
  <si>
    <t>PERÍMETRO (m)</t>
  </si>
  <si>
    <t>POTENCIA TOTAL    (VA)</t>
  </si>
  <si>
    <t>DISCRIMINAÇÃO</t>
  </si>
  <si>
    <t>POTÊNCIA TOTAL (W)</t>
  </si>
  <si>
    <t>POTÊNCIA    (W)</t>
  </si>
  <si>
    <t>PREVISÃO DE DEMANDA INSTALADA</t>
  </si>
  <si>
    <r>
      <t>ILUMINAÇÃ</t>
    </r>
    <r>
      <rPr>
        <b/>
        <sz val="11"/>
        <color theme="1"/>
        <rFont val="Arial"/>
        <family val="2"/>
      </rPr>
      <t>O 1</t>
    </r>
  </si>
  <si>
    <t>N°</t>
  </si>
  <si>
    <t>BANHEIRO SUÍTE 1</t>
  </si>
  <si>
    <t>FATOR DE AGRUPAMENTO</t>
  </si>
  <si>
    <t>CORRENTE CORRIGIDA</t>
  </si>
  <si>
    <t>DIMENSIONAMENTO DO DISJUNTOR GERAL</t>
  </si>
  <si>
    <t>I= PD/V</t>
  </si>
  <si>
    <t>I=22735/220</t>
  </si>
  <si>
    <t>I= 103,34 A</t>
  </si>
  <si>
    <t>CORRENTE DE PROJETO</t>
  </si>
  <si>
    <t>CORRENTE DE PROJETO TOTAL</t>
  </si>
  <si>
    <t>FCA</t>
  </si>
  <si>
    <t>FATOR DE COR. DE TEMP.</t>
  </si>
  <si>
    <t>FCT (PVC; TEMP=30°)</t>
  </si>
  <si>
    <t>TABELA FATOR DE DEMANDA</t>
  </si>
  <si>
    <t>TABELA FATOR DE AGRUPAMENTO</t>
  </si>
  <si>
    <t>FÓRMULA CORRENTE CORRIGIDA</t>
  </si>
  <si>
    <t>BITOLA DE CABOS (mm²)</t>
  </si>
  <si>
    <t>DISJUNTORES INDIVIDUAIS (A)</t>
  </si>
  <si>
    <t xml:space="preserve">O DISJUNTOR GERAL SERÁ DE </t>
  </si>
  <si>
    <t>105 A</t>
  </si>
  <si>
    <t>CALCULO DE CORRENTE</t>
  </si>
  <si>
    <t>CONFORME A DEMANDA SERÁ UTILIZADO UM SISTEMA BIFÁSICO</t>
  </si>
  <si>
    <t>TABELA DE FCT</t>
  </si>
  <si>
    <t>TABELA BITOLA DO CABO CONFORME A AMPERAGEM DO CIRCUITO</t>
  </si>
  <si>
    <t>DISJUNTOR GERAL 105A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</si>
</sst>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0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3EBF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Fill="1"/>
    <xf numFmtId="2" fontId="0" fillId="0" borderId="0" xfId="0" applyNumberFormat="1"/>
    <xf numFmtId="0" fontId="0" fillId="0" borderId="0" xfId="0" applyBorder="1"/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2" fontId="3" fillId="4" borderId="11" xfId="1" applyNumberFormat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/>
    </xf>
    <xf numFmtId="0" fontId="3" fillId="4" borderId="11" xfId="1" applyFont="1" applyFill="1" applyBorder="1" applyAlignment="1"/>
    <xf numFmtId="0" fontId="6" fillId="4" borderId="11" xfId="0" applyFont="1" applyFill="1" applyBorder="1" applyAlignment="1">
      <alignment horizontal="center"/>
    </xf>
    <xf numFmtId="2" fontId="3" fillId="4" borderId="8" xfId="1" applyNumberFormat="1" applyFont="1" applyFill="1" applyBorder="1" applyAlignment="1">
      <alignment horizontal="center" vertical="center"/>
    </xf>
    <xf numFmtId="0" fontId="3" fillId="4" borderId="12" xfId="1" applyFont="1" applyFill="1" applyBorder="1" applyAlignment="1"/>
    <xf numFmtId="0" fontId="3" fillId="4" borderId="14" xfId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2" fillId="2" borderId="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2" fontId="6" fillId="2" borderId="15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2" fontId="6" fillId="4" borderId="9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2" fontId="8" fillId="3" borderId="11" xfId="0" applyNumberFormat="1" applyFont="1" applyFill="1" applyBorder="1" applyAlignment="1">
      <alignment horizontal="center" vertical="center"/>
    </xf>
    <xf numFmtId="2" fontId="6" fillId="2" borderId="40" xfId="0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/>
    </xf>
    <xf numFmtId="0" fontId="3" fillId="2" borderId="11" xfId="1" applyFont="1" applyFill="1" applyBorder="1" applyAlignment="1"/>
    <xf numFmtId="0" fontId="6" fillId="2" borderId="11" xfId="0" applyFont="1" applyFill="1" applyBorder="1" applyAlignment="1">
      <alignment horizontal="center"/>
    </xf>
    <xf numFmtId="2" fontId="3" fillId="2" borderId="8" xfId="1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/>
    <xf numFmtId="0" fontId="6" fillId="4" borderId="21" xfId="0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2" fontId="5" fillId="4" borderId="14" xfId="0" applyNumberFormat="1" applyFont="1" applyFill="1" applyBorder="1" applyAlignment="1">
      <alignment horizontal="center" vertical="center"/>
    </xf>
    <xf numFmtId="2" fontId="5" fillId="4" borderId="11" xfId="1" applyNumberFormat="1" applyFont="1" applyFill="1" applyBorder="1" applyAlignment="1">
      <alignment horizontal="center" vertical="center"/>
    </xf>
    <xf numFmtId="2" fontId="5" fillId="4" borderId="11" xfId="1" applyNumberFormat="1" applyFont="1" applyFill="1" applyBorder="1" applyAlignment="1">
      <alignment horizontal="center"/>
    </xf>
    <xf numFmtId="0" fontId="5" fillId="4" borderId="12" xfId="1" applyFont="1" applyFill="1" applyBorder="1" applyAlignment="1"/>
    <xf numFmtId="0" fontId="6" fillId="2" borderId="26" xfId="0" applyFont="1" applyFill="1" applyBorder="1" applyAlignment="1">
      <alignment horizontal="center"/>
    </xf>
    <xf numFmtId="2" fontId="3" fillId="2" borderId="11" xfId="1" applyNumberFormat="1" applyFont="1" applyFill="1" applyBorder="1"/>
    <xf numFmtId="2" fontId="3" fillId="4" borderId="7" xfId="1" applyNumberFormat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/>
    <xf numFmtId="0" fontId="3" fillId="0" borderId="0" xfId="1" applyFont="1" applyBorder="1" applyAlignment="1">
      <alignment horizontal="center" vertical="center" wrapText="1"/>
    </xf>
    <xf numFmtId="2" fontId="3" fillId="4" borderId="7" xfId="1" applyNumberFormat="1" applyFont="1" applyFill="1" applyBorder="1" applyAlignment="1">
      <alignment horizontal="center"/>
    </xf>
    <xf numFmtId="2" fontId="3" fillId="4" borderId="7" xfId="1" applyNumberFormat="1" applyFont="1" applyFill="1" applyBorder="1"/>
    <xf numFmtId="0" fontId="7" fillId="0" borderId="0" xfId="1" applyFont="1" applyBorder="1" applyAlignment="1">
      <alignment vertical="center" wrapText="1"/>
    </xf>
    <xf numFmtId="2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0" fontId="12" fillId="0" borderId="0" xfId="0" applyFont="1"/>
    <xf numFmtId="0" fontId="8" fillId="4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2" fontId="3" fillId="4" borderId="7" xfId="1" applyNumberFormat="1" applyFont="1" applyFill="1" applyBorder="1" applyAlignment="1">
      <alignment horizontal="center" vertical="center"/>
    </xf>
    <xf numFmtId="2" fontId="3" fillId="4" borderId="14" xfId="1" applyNumberFormat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4" fillId="3" borderId="7" xfId="1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>
      <alignment horizontal="center" vertical="center"/>
    </xf>
    <xf numFmtId="0" fontId="4" fillId="3" borderId="14" xfId="1" applyNumberFormat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2" fontId="3" fillId="2" borderId="3" xfId="1" applyNumberFormat="1" applyFont="1" applyFill="1" applyBorder="1" applyAlignment="1">
      <alignment horizontal="center" vertical="center"/>
    </xf>
    <xf numFmtId="2" fontId="3" fillId="2" borderId="6" xfId="1" applyNumberFormat="1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6" xfId="0" applyNumberFormat="1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2" fontId="8" fillId="3" borderId="46" xfId="0" applyNumberFormat="1" applyFont="1" applyFill="1" applyBorder="1" applyAlignment="1">
      <alignment horizontal="center" vertical="center"/>
    </xf>
    <xf numFmtId="2" fontId="8" fillId="3" borderId="20" xfId="0" applyNumberFormat="1" applyFont="1" applyFill="1" applyBorder="1" applyAlignment="1">
      <alignment horizontal="center" vertical="center"/>
    </xf>
    <xf numFmtId="2" fontId="8" fillId="3" borderId="48" xfId="0" applyNumberFormat="1" applyFont="1" applyFill="1" applyBorder="1" applyAlignment="1">
      <alignment horizontal="center" vertical="center"/>
    </xf>
    <xf numFmtId="2" fontId="8" fillId="3" borderId="45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8" fillId="4" borderId="51" xfId="0" applyFont="1" applyFill="1" applyBorder="1" applyAlignment="1">
      <alignment horizontal="center" vertical="center"/>
    </xf>
    <xf numFmtId="0" fontId="8" fillId="4" borderId="52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9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3" fillId="0" borderId="11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2" fontId="6" fillId="4" borderId="11" xfId="0" applyNumberFormat="1" applyFont="1" applyFill="1" applyBorder="1" applyAlignment="1">
      <alignment horizontal="center" vertical="center"/>
    </xf>
    <xf numFmtId="2" fontId="6" fillId="4" borderId="14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2" fontId="6" fillId="4" borderId="7" xfId="0" applyNumberFormat="1" applyFont="1" applyFill="1" applyBorder="1" applyAlignment="1">
      <alignment horizontal="center" vertical="center"/>
    </xf>
    <xf numFmtId="2" fontId="6" fillId="4" borderId="12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_Plan1" xfId="1"/>
  </cellStyles>
  <dxfs count="0"/>
  <tableStyles count="0" defaultTableStyle="TableStyleMedium2" defaultPivotStyle="PivotStyleLight16"/>
  <colors>
    <mruColors>
      <color rgb="FFD3EB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gif"/><Relationship Id="rId2" Type="http://schemas.openxmlformats.org/officeDocument/2006/relationships/image" Target="../media/image3.gif"/><Relationship Id="rId1" Type="http://schemas.openxmlformats.org/officeDocument/2006/relationships/image" Target="../media/image2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4</xdr:row>
      <xdr:rowOff>152400</xdr:rowOff>
    </xdr:from>
    <xdr:to>
      <xdr:col>4</xdr:col>
      <xdr:colOff>542925</xdr:colOff>
      <xdr:row>16</xdr:row>
      <xdr:rowOff>86139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23925"/>
          <a:ext cx="2971800" cy="23149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5</xdr:row>
      <xdr:rowOff>76200</xdr:rowOff>
    </xdr:from>
    <xdr:to>
      <xdr:col>8</xdr:col>
      <xdr:colOff>381000</xdr:colOff>
      <xdr:row>7</xdr:row>
      <xdr:rowOff>19050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009650"/>
          <a:ext cx="1123950" cy="476250"/>
        </a:xfrm>
        <a:prstGeom prst="rect">
          <a:avLst/>
        </a:prstGeom>
      </xdr:spPr>
    </xdr:pic>
    <xdr:clientData/>
  </xdr:twoCellAnchor>
  <xdr:twoCellAnchor editAs="oneCell">
    <xdr:from>
      <xdr:col>10</xdr:col>
      <xdr:colOff>45225</xdr:colOff>
      <xdr:row>4</xdr:row>
      <xdr:rowOff>95250</xdr:rowOff>
    </xdr:from>
    <xdr:to>
      <xdr:col>14</xdr:col>
      <xdr:colOff>164164</xdr:colOff>
      <xdr:row>24</xdr:row>
      <xdr:rowOff>57149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6550" y="838200"/>
          <a:ext cx="2671639" cy="4029074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4</xdr:row>
      <xdr:rowOff>133350</xdr:rowOff>
    </xdr:from>
    <xdr:to>
      <xdr:col>6</xdr:col>
      <xdr:colOff>127836</xdr:colOff>
      <xdr:row>20</xdr:row>
      <xdr:rowOff>133350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76300"/>
          <a:ext cx="4080711" cy="323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25</xdr:row>
      <xdr:rowOff>49950</xdr:rowOff>
    </xdr:from>
    <xdr:to>
      <xdr:col>11</xdr:col>
      <xdr:colOff>571499</xdr:colOff>
      <xdr:row>52</xdr:row>
      <xdr:rowOff>64833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5069625"/>
          <a:ext cx="7105649" cy="5158383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54</xdr:row>
      <xdr:rowOff>171450</xdr:rowOff>
    </xdr:from>
    <xdr:to>
      <xdr:col>6</xdr:col>
      <xdr:colOff>504825</xdr:colOff>
      <xdr:row>69</xdr:row>
      <xdr:rowOff>92233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10734675"/>
          <a:ext cx="3267075" cy="2844958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190501</xdr:colOff>
      <xdr:row>53</xdr:row>
      <xdr:rowOff>1</xdr:rowOff>
    </xdr:from>
    <xdr:to>
      <xdr:col>15</xdr:col>
      <xdr:colOff>438150</xdr:colOff>
      <xdr:row>70</xdr:row>
      <xdr:rowOff>143773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6" y="10363201"/>
          <a:ext cx="4629149" cy="3458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tabSelected="1" topLeftCell="C1" zoomScaleNormal="100" workbookViewId="0">
      <selection activeCell="L17" sqref="L17"/>
    </sheetView>
  </sheetViews>
  <sheetFormatPr defaultRowHeight="15" x14ac:dyDescent="0.25"/>
  <cols>
    <col min="2" max="2" width="25.42578125" customWidth="1"/>
    <col min="3" max="3" width="11.7109375" customWidth="1"/>
    <col min="4" max="4" width="13.5703125" customWidth="1"/>
    <col min="5" max="5" width="13" customWidth="1"/>
    <col min="6" max="6" width="13.42578125" customWidth="1"/>
    <col min="7" max="7" width="10.7109375" customWidth="1"/>
    <col min="10" max="10" width="19.7109375" customWidth="1"/>
    <col min="11" max="11" width="10.28515625" customWidth="1"/>
    <col min="12" max="12" width="24.5703125" customWidth="1"/>
    <col min="13" max="13" width="12.7109375" customWidth="1"/>
    <col min="14" max="14" width="11.28515625" customWidth="1"/>
  </cols>
  <sheetData>
    <row r="1" spans="2:15" ht="15.75" thickBot="1" x14ac:dyDescent="0.3"/>
    <row r="2" spans="2:15" x14ac:dyDescent="0.25">
      <c r="B2" s="101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3"/>
    </row>
    <row r="3" spans="2:15" ht="9.75" customHeight="1" thickBot="1" x14ac:dyDescent="0.3">
      <c r="B3" s="104"/>
      <c r="C3" s="105"/>
      <c r="D3" s="105"/>
      <c r="E3" s="106"/>
      <c r="F3" s="106"/>
      <c r="G3" s="106"/>
      <c r="H3" s="105"/>
      <c r="I3" s="105"/>
      <c r="J3" s="105"/>
      <c r="K3" s="105"/>
      <c r="L3" s="105"/>
      <c r="M3" s="105"/>
      <c r="N3" s="105"/>
      <c r="O3" s="107"/>
    </row>
    <row r="4" spans="2:15" ht="19.5" customHeight="1" thickBot="1" x14ac:dyDescent="0.3">
      <c r="B4" s="108" t="s">
        <v>1</v>
      </c>
      <c r="C4" s="111" t="s">
        <v>2</v>
      </c>
      <c r="D4" s="112"/>
      <c r="E4" s="113" t="s">
        <v>3</v>
      </c>
      <c r="F4" s="114"/>
      <c r="G4" s="115"/>
      <c r="H4" s="119" t="s">
        <v>4</v>
      </c>
      <c r="I4" s="119"/>
      <c r="J4" s="119"/>
      <c r="K4" s="120" t="s">
        <v>5</v>
      </c>
      <c r="L4" s="119"/>
      <c r="M4" s="119"/>
      <c r="N4" s="119"/>
      <c r="O4" s="94" t="s">
        <v>6</v>
      </c>
    </row>
    <row r="5" spans="2:15" ht="0.75" hidden="1" customHeight="1" thickBot="1" x14ac:dyDescent="0.3">
      <c r="B5" s="109"/>
      <c r="C5" s="97" t="s">
        <v>97</v>
      </c>
      <c r="D5" s="99" t="s">
        <v>98</v>
      </c>
      <c r="E5" s="116"/>
      <c r="F5" s="117"/>
      <c r="G5" s="118"/>
      <c r="H5" s="121" t="s">
        <v>7</v>
      </c>
      <c r="I5" s="97" t="s">
        <v>8</v>
      </c>
      <c r="J5" s="127" t="s">
        <v>99</v>
      </c>
      <c r="K5" s="97" t="s">
        <v>7</v>
      </c>
      <c r="L5" s="97" t="s">
        <v>100</v>
      </c>
      <c r="M5" s="97" t="s">
        <v>102</v>
      </c>
      <c r="N5" s="99" t="s">
        <v>101</v>
      </c>
      <c r="O5" s="95"/>
    </row>
    <row r="6" spans="2:15" ht="43.5" customHeight="1" thickBot="1" x14ac:dyDescent="0.3">
      <c r="B6" s="110"/>
      <c r="C6" s="98"/>
      <c r="D6" s="100"/>
      <c r="E6" s="74" t="s">
        <v>7</v>
      </c>
      <c r="F6" s="74" t="s">
        <v>10</v>
      </c>
      <c r="G6" s="74" t="s">
        <v>11</v>
      </c>
      <c r="H6" s="122"/>
      <c r="I6" s="98"/>
      <c r="J6" s="128"/>
      <c r="K6" s="98"/>
      <c r="L6" s="98"/>
      <c r="M6" s="98"/>
      <c r="N6" s="100"/>
      <c r="O6" s="96"/>
    </row>
    <row r="7" spans="2:15" ht="20.25" customHeight="1" thickBot="1" x14ac:dyDescent="0.3">
      <c r="B7" s="43" t="s">
        <v>12</v>
      </c>
      <c r="C7" s="34">
        <v>18.899999999999999</v>
      </c>
      <c r="D7" s="55">
        <v>18.3</v>
      </c>
      <c r="E7" s="56">
        <v>2</v>
      </c>
      <c r="F7" s="56">
        <v>160</v>
      </c>
      <c r="G7" s="56">
        <f>E7*F7</f>
        <v>320</v>
      </c>
      <c r="H7" s="8">
        <v>7</v>
      </c>
      <c r="I7" s="8">
        <v>100</v>
      </c>
      <c r="J7" s="8">
        <f>I7*H7</f>
        <v>700</v>
      </c>
      <c r="K7" s="57"/>
      <c r="L7" s="43"/>
      <c r="M7" s="43"/>
      <c r="N7" s="43">
        <f>K7*M7</f>
        <v>0</v>
      </c>
      <c r="O7" s="75"/>
    </row>
    <row r="8" spans="2:15" ht="19.5" customHeight="1" thickBot="1" x14ac:dyDescent="0.3">
      <c r="B8" s="9" t="s">
        <v>13</v>
      </c>
      <c r="C8" s="13">
        <v>9.4499999999999993</v>
      </c>
      <c r="D8" s="14">
        <v>12.3</v>
      </c>
      <c r="E8" s="10">
        <v>1</v>
      </c>
      <c r="F8" s="10">
        <v>100</v>
      </c>
      <c r="G8" s="10">
        <f>E8*F8</f>
        <v>100</v>
      </c>
      <c r="H8" s="10">
        <v>1</v>
      </c>
      <c r="I8" s="10">
        <v>100</v>
      </c>
      <c r="J8" s="10">
        <f>I8*H8</f>
        <v>100</v>
      </c>
      <c r="K8" s="11">
        <v>3</v>
      </c>
      <c r="L8" s="9" t="s">
        <v>30</v>
      </c>
      <c r="M8" s="9">
        <v>600</v>
      </c>
      <c r="N8" s="9">
        <f>K8*M8</f>
        <v>1800</v>
      </c>
      <c r="O8" s="12"/>
    </row>
    <row r="9" spans="2:15" ht="18.75" customHeight="1" thickBot="1" x14ac:dyDescent="0.3">
      <c r="B9" s="43" t="s">
        <v>14</v>
      </c>
      <c r="C9" s="59">
        <v>4.26</v>
      </c>
      <c r="D9" s="60">
        <v>9.16</v>
      </c>
      <c r="E9" s="8">
        <v>1</v>
      </c>
      <c r="F9" s="8">
        <v>100</v>
      </c>
      <c r="G9" s="8">
        <f>E9*F9</f>
        <v>100</v>
      </c>
      <c r="H9" s="8"/>
      <c r="I9" s="8"/>
      <c r="J9" s="8">
        <f t="shared" ref="J9:J17" si="0">I9*H9</f>
        <v>0</v>
      </c>
      <c r="K9" s="57">
        <v>2</v>
      </c>
      <c r="L9" s="43"/>
      <c r="M9" s="43">
        <v>600</v>
      </c>
      <c r="N9" s="43">
        <f t="shared" ref="N9:N18" si="1">K9*M9</f>
        <v>1200</v>
      </c>
      <c r="O9" s="61"/>
    </row>
    <row r="10" spans="2:15" ht="19.5" customHeight="1" thickBot="1" x14ac:dyDescent="0.3">
      <c r="B10" s="9" t="s">
        <v>15</v>
      </c>
      <c r="C10" s="62">
        <v>13.99</v>
      </c>
      <c r="D10" s="63">
        <v>17.12</v>
      </c>
      <c r="E10" s="10">
        <v>1</v>
      </c>
      <c r="F10" s="10">
        <v>100</v>
      </c>
      <c r="G10" s="10">
        <f>E10*F10</f>
        <v>100</v>
      </c>
      <c r="H10" s="10">
        <v>6</v>
      </c>
      <c r="I10" s="10">
        <v>100</v>
      </c>
      <c r="J10" s="10">
        <f t="shared" si="0"/>
        <v>600</v>
      </c>
      <c r="K10" s="11">
        <v>1</v>
      </c>
      <c r="L10" s="9" t="s">
        <v>16</v>
      </c>
      <c r="M10" s="9">
        <v>1800</v>
      </c>
      <c r="N10" s="9">
        <f t="shared" si="1"/>
        <v>1800</v>
      </c>
      <c r="O10" s="12"/>
    </row>
    <row r="11" spans="2:15" ht="15.75" thickBot="1" x14ac:dyDescent="0.3">
      <c r="B11" s="125" t="s">
        <v>17</v>
      </c>
      <c r="C11" s="90">
        <v>3.38</v>
      </c>
      <c r="D11" s="90">
        <v>7.8</v>
      </c>
      <c r="E11" s="129">
        <v>1</v>
      </c>
      <c r="F11" s="90">
        <v>100</v>
      </c>
      <c r="G11" s="90">
        <v>100</v>
      </c>
      <c r="H11" s="90">
        <v>0</v>
      </c>
      <c r="I11" s="90">
        <v>0</v>
      </c>
      <c r="J11" s="8">
        <f t="shared" si="0"/>
        <v>0</v>
      </c>
      <c r="K11" s="57">
        <v>1</v>
      </c>
      <c r="L11" s="43"/>
      <c r="M11" s="43">
        <v>600</v>
      </c>
      <c r="N11" s="43">
        <f t="shared" si="1"/>
        <v>600</v>
      </c>
      <c r="O11" s="58"/>
    </row>
    <row r="12" spans="2:15" ht="15.75" thickBot="1" x14ac:dyDescent="0.3">
      <c r="B12" s="126"/>
      <c r="C12" s="91"/>
      <c r="D12" s="91"/>
      <c r="E12" s="130"/>
      <c r="F12" s="91"/>
      <c r="G12" s="91"/>
      <c r="H12" s="91"/>
      <c r="I12" s="91"/>
      <c r="J12" s="8">
        <f t="shared" si="0"/>
        <v>0</v>
      </c>
      <c r="K12" s="57">
        <v>1</v>
      </c>
      <c r="L12" s="43" t="s">
        <v>18</v>
      </c>
      <c r="M12" s="43">
        <v>5500</v>
      </c>
      <c r="N12" s="43">
        <f t="shared" si="1"/>
        <v>5500</v>
      </c>
      <c r="O12" s="61"/>
    </row>
    <row r="13" spans="2:15" ht="15.75" thickBot="1" x14ac:dyDescent="0.3">
      <c r="B13" s="123" t="s">
        <v>19</v>
      </c>
      <c r="C13" s="92">
        <v>3.38</v>
      </c>
      <c r="D13" s="92">
        <v>7.8</v>
      </c>
      <c r="E13" s="92">
        <v>1</v>
      </c>
      <c r="F13" s="92">
        <v>100</v>
      </c>
      <c r="G13" s="92">
        <f>E13*F13</f>
        <v>100</v>
      </c>
      <c r="H13" s="92">
        <v>0</v>
      </c>
      <c r="I13" s="92">
        <v>0</v>
      </c>
      <c r="J13" s="10">
        <f t="shared" si="0"/>
        <v>0</v>
      </c>
      <c r="K13" s="11">
        <v>1</v>
      </c>
      <c r="L13" s="9" t="s">
        <v>18</v>
      </c>
      <c r="M13" s="9">
        <v>5500</v>
      </c>
      <c r="N13" s="9">
        <f>K13*M13</f>
        <v>5500</v>
      </c>
      <c r="O13" s="12"/>
    </row>
    <row r="14" spans="2:15" ht="15.75" thickBot="1" x14ac:dyDescent="0.3">
      <c r="B14" s="124"/>
      <c r="C14" s="93"/>
      <c r="D14" s="93"/>
      <c r="E14" s="93"/>
      <c r="F14" s="93"/>
      <c r="G14" s="93"/>
      <c r="H14" s="93"/>
      <c r="I14" s="93"/>
      <c r="J14" s="10">
        <f t="shared" si="0"/>
        <v>0</v>
      </c>
      <c r="K14" s="11">
        <v>1</v>
      </c>
      <c r="L14" s="9"/>
      <c r="M14" s="9">
        <v>600</v>
      </c>
      <c r="N14" s="9">
        <f t="shared" si="1"/>
        <v>600</v>
      </c>
      <c r="O14" s="15"/>
    </row>
    <row r="15" spans="2:15" ht="19.5" customHeight="1" thickBot="1" x14ac:dyDescent="0.3">
      <c r="B15" s="44" t="s">
        <v>20</v>
      </c>
      <c r="C15" s="31">
        <v>8.58</v>
      </c>
      <c r="D15" s="34">
        <v>11.8</v>
      </c>
      <c r="E15" s="8">
        <v>1</v>
      </c>
      <c r="F15" s="8">
        <v>100</v>
      </c>
      <c r="G15" s="8">
        <f>E15*F15</f>
        <v>100</v>
      </c>
      <c r="H15" s="8">
        <v>5</v>
      </c>
      <c r="I15" s="8">
        <v>100</v>
      </c>
      <c r="J15" s="8">
        <f t="shared" si="0"/>
        <v>500</v>
      </c>
      <c r="K15" s="64">
        <v>1</v>
      </c>
      <c r="L15" s="8" t="s">
        <v>16</v>
      </c>
      <c r="M15" s="43">
        <v>1800</v>
      </c>
      <c r="N15" s="43">
        <f t="shared" si="1"/>
        <v>1800</v>
      </c>
      <c r="O15" s="58"/>
    </row>
    <row r="16" spans="2:15" ht="20.25" customHeight="1" thickBot="1" x14ac:dyDescent="0.3">
      <c r="B16" s="65" t="s">
        <v>21</v>
      </c>
      <c r="C16" s="66">
        <v>9.8000000000000007</v>
      </c>
      <c r="D16" s="67">
        <v>12.66</v>
      </c>
      <c r="E16" s="68">
        <v>1</v>
      </c>
      <c r="F16" s="68">
        <v>100</v>
      </c>
      <c r="G16" s="68">
        <f>E16*F16</f>
        <v>100</v>
      </c>
      <c r="H16" s="68">
        <v>5</v>
      </c>
      <c r="I16" s="68">
        <v>100</v>
      </c>
      <c r="J16" s="68">
        <f t="shared" si="0"/>
        <v>500</v>
      </c>
      <c r="K16" s="69">
        <v>1</v>
      </c>
      <c r="L16" s="68" t="s">
        <v>16</v>
      </c>
      <c r="M16" s="65">
        <v>1800</v>
      </c>
      <c r="N16" s="65">
        <f t="shared" si="1"/>
        <v>1800</v>
      </c>
      <c r="O16" s="70"/>
    </row>
    <row r="17" spans="2:15" ht="20.25" customHeight="1" thickBot="1" x14ac:dyDescent="0.3">
      <c r="B17" s="43" t="s">
        <v>22</v>
      </c>
      <c r="C17" s="71">
        <v>4.26</v>
      </c>
      <c r="D17" s="60">
        <v>11.26</v>
      </c>
      <c r="E17" s="8">
        <v>2</v>
      </c>
      <c r="F17" s="8">
        <v>100</v>
      </c>
      <c r="G17" s="8">
        <f>E17*F17</f>
        <v>200</v>
      </c>
      <c r="H17" s="8">
        <v>1</v>
      </c>
      <c r="I17" s="8">
        <v>100</v>
      </c>
      <c r="J17" s="8">
        <f t="shared" si="0"/>
        <v>100</v>
      </c>
      <c r="K17" s="64"/>
      <c r="L17" s="72"/>
      <c r="M17" s="43"/>
      <c r="N17" s="43">
        <f t="shared" si="1"/>
        <v>0</v>
      </c>
      <c r="O17" s="58"/>
    </row>
    <row r="18" spans="2:15" ht="17.25" customHeight="1" thickBot="1" x14ac:dyDescent="0.3">
      <c r="B18" s="45" t="s">
        <v>23</v>
      </c>
      <c r="C18" s="73">
        <v>18.61</v>
      </c>
      <c r="D18" s="63">
        <v>22.065000000000001</v>
      </c>
      <c r="E18" s="73">
        <v>2</v>
      </c>
      <c r="F18" s="73">
        <v>160</v>
      </c>
      <c r="G18" s="73">
        <f>E18*F18</f>
        <v>320</v>
      </c>
      <c r="H18" s="73">
        <v>1</v>
      </c>
      <c r="I18" s="73">
        <v>100</v>
      </c>
      <c r="J18" s="73">
        <f>I18*H18</f>
        <v>100</v>
      </c>
      <c r="K18" s="77"/>
      <c r="L18" s="78"/>
      <c r="M18" s="45"/>
      <c r="N18" s="45">
        <f t="shared" si="1"/>
        <v>0</v>
      </c>
      <c r="O18" s="15"/>
    </row>
    <row r="19" spans="2:15" ht="15.75" thickBot="1" x14ac:dyDescent="0.3">
      <c r="B19" s="231"/>
      <c r="C19" s="232"/>
      <c r="D19" s="231"/>
      <c r="E19" s="232"/>
      <c r="F19" s="231"/>
      <c r="G19" s="232"/>
      <c r="H19" s="231"/>
      <c r="I19" s="232"/>
      <c r="J19" s="231"/>
      <c r="K19" s="233"/>
      <c r="L19" s="231"/>
      <c r="M19" s="233"/>
      <c r="N19" s="235"/>
      <c r="O19" s="234"/>
    </row>
    <row r="20" spans="2:15" x14ac:dyDescent="0.25">
      <c r="B20" s="6"/>
      <c r="C20" s="6"/>
      <c r="D20" s="6"/>
      <c r="E20" s="6"/>
      <c r="F20" s="6"/>
      <c r="G20" s="6"/>
      <c r="H20" s="6"/>
      <c r="I20" s="6"/>
      <c r="J20" s="6"/>
      <c r="K20" s="76"/>
      <c r="L20" s="6"/>
      <c r="M20" s="76"/>
      <c r="N20" s="79"/>
      <c r="O20" s="79"/>
    </row>
    <row r="21" spans="2:15" ht="14.25" customHeight="1" thickBot="1" x14ac:dyDescent="0.3"/>
    <row r="22" spans="2:15" ht="16.5" customHeight="1" x14ac:dyDescent="0.25">
      <c r="E22" s="131" t="s">
        <v>24</v>
      </c>
      <c r="F22" s="132"/>
      <c r="G22" s="131" t="s">
        <v>25</v>
      </c>
      <c r="H22" s="135"/>
      <c r="I22" s="138" t="s">
        <v>26</v>
      </c>
      <c r="J22" s="135"/>
    </row>
    <row r="23" spans="2:15" ht="1.5" customHeight="1" thickBot="1" x14ac:dyDescent="0.3">
      <c r="E23" s="133"/>
      <c r="F23" s="134"/>
      <c r="G23" s="136"/>
      <c r="H23" s="137"/>
      <c r="I23" s="139"/>
      <c r="J23" s="140"/>
    </row>
    <row r="24" spans="2:15" x14ac:dyDescent="0.25">
      <c r="B24" s="145" t="s">
        <v>27</v>
      </c>
      <c r="C24" s="146"/>
      <c r="D24" s="147"/>
      <c r="E24" s="145">
        <f>SUM(G7:G18)</f>
        <v>1540</v>
      </c>
      <c r="F24" s="151"/>
      <c r="G24" s="145">
        <v>1</v>
      </c>
      <c r="H24" s="147"/>
      <c r="I24" s="154">
        <f>E24*G24</f>
        <v>1540</v>
      </c>
      <c r="J24" s="147"/>
    </row>
    <row r="25" spans="2:15" ht="3" customHeight="1" thickBot="1" x14ac:dyDescent="0.3">
      <c r="B25" s="148"/>
      <c r="C25" s="149"/>
      <c r="D25" s="150"/>
      <c r="E25" s="152"/>
      <c r="F25" s="153"/>
      <c r="G25" s="152"/>
      <c r="H25" s="144"/>
      <c r="I25" s="143"/>
      <c r="J25" s="144"/>
    </row>
    <row r="26" spans="2:15" x14ac:dyDescent="0.25">
      <c r="B26" s="131" t="s">
        <v>28</v>
      </c>
      <c r="C26" s="155"/>
      <c r="D26" s="135"/>
      <c r="E26" s="131">
        <f>SUM(J7:J18)</f>
        <v>2600</v>
      </c>
      <c r="F26" s="132"/>
      <c r="G26" s="131">
        <v>0.8</v>
      </c>
      <c r="H26" s="135"/>
      <c r="I26" s="138">
        <f t="shared" ref="I26" si="2">E26*G26</f>
        <v>2080</v>
      </c>
      <c r="J26" s="135"/>
    </row>
    <row r="27" spans="2:15" ht="4.5" customHeight="1" thickBot="1" x14ac:dyDescent="0.3">
      <c r="B27" s="136"/>
      <c r="C27" s="156"/>
      <c r="D27" s="137"/>
      <c r="E27" s="136"/>
      <c r="F27" s="157"/>
      <c r="G27" s="136"/>
      <c r="H27" s="137"/>
      <c r="I27" s="158"/>
      <c r="J27" s="137"/>
    </row>
    <row r="28" spans="2:15" ht="11.25" customHeight="1" x14ac:dyDescent="0.25">
      <c r="B28" s="167" t="s">
        <v>29</v>
      </c>
      <c r="C28" s="168"/>
      <c r="D28" s="142"/>
      <c r="E28" s="167">
        <f>SUM(N7:N18)</f>
        <v>20600</v>
      </c>
      <c r="F28" s="170"/>
      <c r="G28" s="167">
        <v>1</v>
      </c>
      <c r="H28" s="142"/>
      <c r="I28" s="141">
        <f t="shared" ref="I28" si="3">E28*G28</f>
        <v>20600</v>
      </c>
      <c r="J28" s="142"/>
    </row>
    <row r="29" spans="2:15" ht="8.25" customHeight="1" thickBot="1" x14ac:dyDescent="0.3">
      <c r="B29" s="152"/>
      <c r="C29" s="169"/>
      <c r="D29" s="144"/>
      <c r="E29" s="152"/>
      <c r="F29" s="153"/>
      <c r="G29" s="152"/>
      <c r="H29" s="144"/>
      <c r="I29" s="143"/>
      <c r="J29" s="144"/>
    </row>
    <row r="31" spans="2:15" ht="15.75" thickBot="1" x14ac:dyDescent="0.3"/>
    <row r="32" spans="2:15" x14ac:dyDescent="0.25">
      <c r="B32" s="159" t="s">
        <v>31</v>
      </c>
      <c r="C32" s="160"/>
      <c r="D32" s="161"/>
      <c r="E32" s="159">
        <f>SUM(I24:J29)</f>
        <v>24220</v>
      </c>
      <c r="F32" s="165"/>
    </row>
    <row r="33" spans="2:6" ht="5.25" customHeight="1" thickBot="1" x14ac:dyDescent="0.3">
      <c r="B33" s="162"/>
      <c r="C33" s="163"/>
      <c r="D33" s="164"/>
      <c r="E33" s="162"/>
      <c r="F33" s="166"/>
    </row>
  </sheetData>
  <mergeCells count="49">
    <mergeCell ref="B32:D33"/>
    <mergeCell ref="E32:F33"/>
    <mergeCell ref="B28:D29"/>
    <mergeCell ref="E28:F29"/>
    <mergeCell ref="G28:H29"/>
    <mergeCell ref="E22:F23"/>
    <mergeCell ref="G22:H23"/>
    <mergeCell ref="I22:J23"/>
    <mergeCell ref="I28:J29"/>
    <mergeCell ref="B24:D25"/>
    <mergeCell ref="E24:F25"/>
    <mergeCell ref="G24:H25"/>
    <mergeCell ref="I24:J25"/>
    <mergeCell ref="B26:D27"/>
    <mergeCell ref="E26:F27"/>
    <mergeCell ref="G26:H27"/>
    <mergeCell ref="I26:J27"/>
    <mergeCell ref="B13:B14"/>
    <mergeCell ref="B11:B12"/>
    <mergeCell ref="J5:J6"/>
    <mergeCell ref="K5:K6"/>
    <mergeCell ref="L5:L6"/>
    <mergeCell ref="F13:F14"/>
    <mergeCell ref="F11:F12"/>
    <mergeCell ref="E11:E12"/>
    <mergeCell ref="E13:E14"/>
    <mergeCell ref="G11:G12"/>
    <mergeCell ref="G13:G14"/>
    <mergeCell ref="H11:H12"/>
    <mergeCell ref="H13:H14"/>
    <mergeCell ref="I11:I12"/>
    <mergeCell ref="I13:I14"/>
    <mergeCell ref="C11:C12"/>
    <mergeCell ref="B2:O3"/>
    <mergeCell ref="B4:B6"/>
    <mergeCell ref="C4:D4"/>
    <mergeCell ref="E4:G5"/>
    <mergeCell ref="H4:J4"/>
    <mergeCell ref="K4:N4"/>
    <mergeCell ref="C5:C6"/>
    <mergeCell ref="D5:D6"/>
    <mergeCell ref="H5:H6"/>
    <mergeCell ref="I5:I6"/>
    <mergeCell ref="D11:D12"/>
    <mergeCell ref="C13:C14"/>
    <mergeCell ref="D13:D14"/>
    <mergeCell ref="O4:O6"/>
    <mergeCell ref="M5:M6"/>
    <mergeCell ref="N5:N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>
      <selection activeCell="A32" sqref="A32:XFD32"/>
    </sheetView>
  </sheetViews>
  <sheetFormatPr defaultRowHeight="15" x14ac:dyDescent="0.25"/>
  <cols>
    <col min="9" max="9" width="11" customWidth="1"/>
    <col min="10" max="10" width="19.5703125" customWidth="1"/>
    <col min="12" max="12" width="12.140625" customWidth="1"/>
  </cols>
  <sheetData>
    <row r="1" spans="1:10" s="23" customFormat="1" ht="15" customHeight="1" thickBot="1" x14ac:dyDescent="0.3">
      <c r="A1" s="4"/>
      <c r="B1" s="24"/>
      <c r="C1" s="24"/>
      <c r="D1" s="24"/>
      <c r="E1" s="24"/>
      <c r="F1" s="24"/>
      <c r="G1" s="24"/>
      <c r="H1" s="24"/>
      <c r="I1" s="24"/>
    </row>
    <row r="2" spans="1:10" ht="15" customHeight="1" x14ac:dyDescent="0.25">
      <c r="A2" s="3"/>
      <c r="B2" s="181" t="s">
        <v>103</v>
      </c>
      <c r="C2" s="182"/>
      <c r="D2" s="182"/>
      <c r="E2" s="182"/>
      <c r="F2" s="182"/>
      <c r="G2" s="182"/>
      <c r="H2" s="182"/>
      <c r="I2" s="183"/>
    </row>
    <row r="3" spans="1:10" ht="15.75" customHeight="1" x14ac:dyDescent="0.25">
      <c r="A3" s="3"/>
      <c r="B3" s="184"/>
      <c r="C3" s="185"/>
      <c r="D3" s="185"/>
      <c r="E3" s="185"/>
      <c r="F3" s="185"/>
      <c r="G3" s="185"/>
      <c r="H3" s="185"/>
      <c r="I3" s="186"/>
    </row>
    <row r="4" spans="1:10" ht="15" customHeight="1" thickBot="1" x14ac:dyDescent="0.3">
      <c r="A4" s="3"/>
      <c r="B4" s="187"/>
      <c r="C4" s="188"/>
      <c r="D4" s="188"/>
      <c r="E4" s="188"/>
      <c r="F4" s="188"/>
      <c r="G4" s="188"/>
      <c r="H4" s="188"/>
      <c r="I4" s="189"/>
    </row>
    <row r="5" spans="1:10" ht="15.75" thickBot="1" x14ac:dyDescent="0.3"/>
    <row r="6" spans="1:10" ht="15.75" thickBot="1" x14ac:dyDescent="0.3">
      <c r="F6" s="175" t="s">
        <v>32</v>
      </c>
      <c r="G6" s="176"/>
      <c r="H6" s="176"/>
      <c r="I6" s="176"/>
      <c r="J6" s="177"/>
    </row>
    <row r="7" spans="1:10" ht="15.75" thickBot="1" x14ac:dyDescent="0.3">
      <c r="F7" s="190" t="s">
        <v>33</v>
      </c>
      <c r="G7" s="191"/>
      <c r="H7" s="190" t="s">
        <v>34</v>
      </c>
      <c r="I7" s="191"/>
      <c r="J7" s="18" t="s">
        <v>35</v>
      </c>
    </row>
    <row r="8" spans="1:10" ht="15.75" thickBot="1" x14ac:dyDescent="0.3">
      <c r="F8" s="190">
        <v>1540</v>
      </c>
      <c r="G8" s="191"/>
      <c r="H8" s="190">
        <v>2080</v>
      </c>
      <c r="I8" s="191"/>
      <c r="J8" s="5">
        <f>F8+H8</f>
        <v>3620</v>
      </c>
    </row>
    <row r="10" spans="1:10" ht="15.75" thickBot="1" x14ac:dyDescent="0.3"/>
    <row r="11" spans="1:10" ht="15.75" thickBot="1" x14ac:dyDescent="0.3">
      <c r="F11" s="175" t="s">
        <v>38</v>
      </c>
      <c r="G11" s="177"/>
      <c r="H11" s="25" t="s">
        <v>36</v>
      </c>
      <c r="I11" s="175" t="s">
        <v>37</v>
      </c>
      <c r="J11" s="177"/>
    </row>
    <row r="12" spans="1:10" ht="15.75" thickBot="1" x14ac:dyDescent="0.3">
      <c r="F12" s="172">
        <v>3.62</v>
      </c>
      <c r="G12" s="174"/>
      <c r="H12" s="19">
        <v>0.59</v>
      </c>
      <c r="I12" s="172">
        <f>F12*H12</f>
        <v>2.1358000000000001</v>
      </c>
      <c r="J12" s="174"/>
    </row>
    <row r="14" spans="1:10" ht="15.75" thickBot="1" x14ac:dyDescent="0.3"/>
    <row r="15" spans="1:10" ht="15.75" thickBot="1" x14ac:dyDescent="0.3">
      <c r="F15" s="192" t="s">
        <v>39</v>
      </c>
      <c r="G15" s="193"/>
      <c r="H15" s="193"/>
      <c r="I15" s="193"/>
      <c r="J15" s="194"/>
    </row>
    <row r="16" spans="1:10" ht="15.75" thickBot="1" x14ac:dyDescent="0.3">
      <c r="F16" s="172" t="s">
        <v>48</v>
      </c>
      <c r="G16" s="173"/>
      <c r="H16" s="173"/>
      <c r="I16" s="174"/>
      <c r="J16" s="7">
        <v>20.6</v>
      </c>
    </row>
    <row r="17" spans="2:10" ht="15.75" thickBot="1" x14ac:dyDescent="0.3">
      <c r="F17" s="171"/>
      <c r="G17" s="171"/>
      <c r="H17" s="171"/>
      <c r="I17" s="171"/>
    </row>
    <row r="18" spans="2:10" ht="21" customHeight="1" thickBot="1" x14ac:dyDescent="0.3">
      <c r="E18" s="26" t="s">
        <v>40</v>
      </c>
      <c r="F18" s="27"/>
      <c r="G18" s="27"/>
      <c r="H18" s="27"/>
      <c r="I18" s="27"/>
      <c r="J18" s="28"/>
    </row>
    <row r="19" spans="2:10" ht="15.75" thickBot="1" x14ac:dyDescent="0.3">
      <c r="E19" s="178" t="s">
        <v>41</v>
      </c>
      <c r="F19" s="179"/>
      <c r="G19" s="179"/>
      <c r="H19" s="179"/>
      <c r="I19" s="179"/>
      <c r="J19" s="180"/>
    </row>
    <row r="20" spans="2:10" x14ac:dyDescent="0.25">
      <c r="B20" s="20" t="s">
        <v>42</v>
      </c>
      <c r="C20" s="20"/>
      <c r="D20" s="20"/>
      <c r="E20" s="20"/>
      <c r="F20" s="20"/>
      <c r="G20" s="20"/>
      <c r="H20" s="20"/>
      <c r="I20" s="20"/>
      <c r="J20" s="20"/>
    </row>
    <row r="21" spans="2:10" x14ac:dyDescent="0.25">
      <c r="B21" s="20" t="s">
        <v>43</v>
      </c>
      <c r="C21" s="20"/>
      <c r="D21" s="20"/>
      <c r="E21" s="20"/>
      <c r="F21" s="20"/>
      <c r="G21" s="20"/>
      <c r="H21" s="20"/>
      <c r="I21" s="20"/>
      <c r="J21" s="20"/>
    </row>
    <row r="22" spans="2:10" x14ac:dyDescent="0.25">
      <c r="B22" s="20" t="s">
        <v>44</v>
      </c>
      <c r="C22" s="20"/>
      <c r="D22" s="20"/>
      <c r="E22" s="20"/>
      <c r="F22" s="20"/>
      <c r="G22" s="20"/>
      <c r="H22" s="20"/>
      <c r="I22" s="20"/>
      <c r="J22" s="20"/>
    </row>
    <row r="23" spans="2:10" x14ac:dyDescent="0.25">
      <c r="B23" s="20" t="s">
        <v>45</v>
      </c>
      <c r="C23" s="20"/>
      <c r="D23" s="20"/>
      <c r="E23" s="20"/>
      <c r="F23" s="20"/>
      <c r="G23" s="20"/>
      <c r="H23" s="20"/>
      <c r="I23" s="20"/>
      <c r="J23" s="20"/>
    </row>
    <row r="25" spans="2:10" x14ac:dyDescent="0.25">
      <c r="D25" s="21"/>
      <c r="E25" s="21"/>
      <c r="F25" s="22" t="s">
        <v>46</v>
      </c>
      <c r="G25" s="22" t="s">
        <v>47</v>
      </c>
      <c r="H25" s="22" t="s">
        <v>49</v>
      </c>
      <c r="I25" s="21"/>
    </row>
    <row r="26" spans="2:10" ht="15.75" thickBot="1" x14ac:dyDescent="0.3">
      <c r="D26" s="21"/>
      <c r="E26" s="21"/>
      <c r="F26" s="21"/>
      <c r="G26" s="21"/>
      <c r="H26" s="21"/>
      <c r="I26" s="21"/>
    </row>
    <row r="27" spans="2:10" ht="15.75" thickBot="1" x14ac:dyDescent="0.3">
      <c r="D27" s="175" t="s">
        <v>50</v>
      </c>
      <c r="E27" s="176"/>
      <c r="F27" s="176"/>
      <c r="G27" s="176"/>
      <c r="H27" s="176"/>
      <c r="I27" s="177"/>
    </row>
    <row r="28" spans="2:10" ht="15.75" thickBot="1" x14ac:dyDescent="0.3">
      <c r="D28" s="21"/>
      <c r="E28" s="21"/>
      <c r="F28" s="21"/>
      <c r="G28" s="21"/>
      <c r="H28" s="21"/>
      <c r="I28" s="21"/>
    </row>
    <row r="29" spans="2:10" ht="15.75" thickBot="1" x14ac:dyDescent="0.3">
      <c r="D29" s="175" t="s">
        <v>51</v>
      </c>
      <c r="E29" s="176"/>
      <c r="F29" s="176"/>
      <c r="G29" s="176"/>
      <c r="H29" s="176"/>
      <c r="I29" s="177"/>
    </row>
    <row r="31" spans="2:10" x14ac:dyDescent="0.25">
      <c r="C31" t="s">
        <v>126</v>
      </c>
    </row>
    <row r="34" spans="2:6" x14ac:dyDescent="0.25">
      <c r="B34" s="171" t="s">
        <v>109</v>
      </c>
      <c r="C34" s="171"/>
      <c r="D34" s="171"/>
      <c r="E34" s="171"/>
      <c r="F34" s="171"/>
    </row>
    <row r="35" spans="2:6" x14ac:dyDescent="0.25">
      <c r="B35" t="s">
        <v>125</v>
      </c>
    </row>
    <row r="36" spans="2:6" x14ac:dyDescent="0.25">
      <c r="B36" t="s">
        <v>110</v>
      </c>
    </row>
    <row r="38" spans="2:6" x14ac:dyDescent="0.25">
      <c r="B38" t="s">
        <v>111</v>
      </c>
    </row>
    <row r="39" spans="2:6" x14ac:dyDescent="0.25">
      <c r="B39" t="s">
        <v>112</v>
      </c>
    </row>
    <row r="41" spans="2:6" x14ac:dyDescent="0.25">
      <c r="B41" t="s">
        <v>123</v>
      </c>
      <c r="E41" t="s">
        <v>124</v>
      </c>
    </row>
  </sheetData>
  <mergeCells count="18">
    <mergeCell ref="F15:J15"/>
    <mergeCell ref="D29:I29"/>
    <mergeCell ref="F17:G17"/>
    <mergeCell ref="B2:I4"/>
    <mergeCell ref="F11:G11"/>
    <mergeCell ref="I11:J11"/>
    <mergeCell ref="F12:G12"/>
    <mergeCell ref="I12:J12"/>
    <mergeCell ref="F6:J6"/>
    <mergeCell ref="F7:G7"/>
    <mergeCell ref="H7:I7"/>
    <mergeCell ref="F8:G8"/>
    <mergeCell ref="H8:I8"/>
    <mergeCell ref="H17:I17"/>
    <mergeCell ref="F16:I16"/>
    <mergeCell ref="D27:I27"/>
    <mergeCell ref="E19:J19"/>
    <mergeCell ref="B34:F3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2"/>
  <sheetViews>
    <sheetView topLeftCell="A49" zoomScale="80" zoomScaleNormal="80" workbookViewId="0">
      <selection activeCell="B39" sqref="B39:I54"/>
    </sheetView>
  </sheetViews>
  <sheetFormatPr defaultRowHeight="15" x14ac:dyDescent="0.25"/>
  <cols>
    <col min="1" max="1" width="4.42578125" customWidth="1"/>
    <col min="2" max="2" width="22.140625" customWidth="1"/>
    <col min="3" max="3" width="24.7109375" customWidth="1"/>
    <col min="4" max="4" width="30.85546875" customWidth="1"/>
    <col min="5" max="5" width="29.7109375" customWidth="1"/>
    <col min="6" max="6" width="28.28515625" customWidth="1"/>
    <col min="7" max="7" width="23" customWidth="1"/>
    <col min="8" max="8" width="25" customWidth="1"/>
    <col min="9" max="9" width="25.85546875" customWidth="1"/>
    <col min="10" max="10" width="24.7109375" customWidth="1"/>
    <col min="11" max="11" width="20.140625" customWidth="1"/>
    <col min="12" max="12" width="19.42578125" customWidth="1"/>
    <col min="13" max="13" width="24.28515625" customWidth="1"/>
    <col min="14" max="14" width="21.85546875" customWidth="1"/>
  </cols>
  <sheetData>
    <row r="2" spans="2:14" ht="15" customHeight="1" thickBot="1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2:14" ht="15" customHeight="1" x14ac:dyDescent="0.25">
      <c r="B3" s="236" t="s">
        <v>52</v>
      </c>
      <c r="C3" s="237"/>
      <c r="D3" s="237"/>
      <c r="E3" s="237"/>
      <c r="F3" s="237"/>
      <c r="G3" s="237"/>
      <c r="H3" s="237"/>
      <c r="I3" s="237"/>
      <c r="J3" s="237"/>
      <c r="K3" s="237"/>
      <c r="L3" s="238"/>
      <c r="M3" s="29"/>
      <c r="N3" s="29"/>
    </row>
    <row r="4" spans="2:14" ht="15" customHeight="1" thickBot="1" x14ac:dyDescent="0.3">
      <c r="B4" s="239"/>
      <c r="C4" s="240"/>
      <c r="D4" s="240"/>
      <c r="E4" s="240"/>
      <c r="F4" s="240"/>
      <c r="G4" s="240"/>
      <c r="H4" s="240"/>
      <c r="I4" s="240"/>
      <c r="J4" s="240"/>
      <c r="K4" s="240"/>
      <c r="L4" s="241"/>
      <c r="M4" s="29"/>
      <c r="N4" s="29"/>
    </row>
    <row r="5" spans="2:14" ht="21.75" customHeight="1" thickBot="1" x14ac:dyDescent="0.3">
      <c r="B5" s="221" t="s">
        <v>53</v>
      </c>
      <c r="C5" s="222"/>
      <c r="D5" s="223"/>
      <c r="E5" s="224" t="s">
        <v>55</v>
      </c>
      <c r="F5" s="224" t="s">
        <v>56</v>
      </c>
      <c r="G5" s="199" t="s">
        <v>57</v>
      </c>
      <c r="H5" s="226"/>
      <c r="I5" s="226"/>
      <c r="J5" s="227"/>
      <c r="K5" s="248" t="s">
        <v>96</v>
      </c>
      <c r="L5" s="249" t="s">
        <v>113</v>
      </c>
    </row>
    <row r="6" spans="2:14" ht="19.5" customHeight="1" thickBot="1" x14ac:dyDescent="0.3">
      <c r="B6" s="41" t="s">
        <v>54</v>
      </c>
      <c r="C6" s="41" t="s">
        <v>105</v>
      </c>
      <c r="D6" s="41" t="s">
        <v>75</v>
      </c>
      <c r="E6" s="225"/>
      <c r="F6" s="225"/>
      <c r="G6" s="42" t="s">
        <v>58</v>
      </c>
      <c r="H6" s="41" t="s">
        <v>65</v>
      </c>
      <c r="I6" s="41" t="s">
        <v>59</v>
      </c>
      <c r="J6" s="41" t="s">
        <v>64</v>
      </c>
      <c r="K6" s="225"/>
      <c r="L6" s="250"/>
    </row>
    <row r="7" spans="2:14" ht="22.5" customHeight="1" thickBot="1" x14ac:dyDescent="0.3">
      <c r="B7" s="195" t="s">
        <v>33</v>
      </c>
      <c r="C7" s="215">
        <v>1</v>
      </c>
      <c r="D7" s="215" t="s">
        <v>104</v>
      </c>
      <c r="E7" s="87">
        <v>127</v>
      </c>
      <c r="F7" s="87" t="s">
        <v>60</v>
      </c>
      <c r="G7" s="87">
        <v>2</v>
      </c>
      <c r="H7" s="35">
        <v>1</v>
      </c>
      <c r="I7" s="8">
        <v>160</v>
      </c>
      <c r="J7" s="31">
        <f t="shared" ref="J7:J35" si="0">(I7*H7)*G7</f>
        <v>320</v>
      </c>
      <c r="K7" s="34">
        <f t="shared" ref="K7:K35" si="1">J7/E7</f>
        <v>2.5196850393700787</v>
      </c>
      <c r="L7" s="251">
        <f t="shared" ref="L7:L35" si="2">(J7/(H7*E7))</f>
        <v>2.5196850393700787</v>
      </c>
    </row>
    <row r="8" spans="2:14" ht="20.25" customHeight="1" thickBot="1" x14ac:dyDescent="0.3">
      <c r="B8" s="196"/>
      <c r="C8" s="216"/>
      <c r="D8" s="216"/>
      <c r="E8" s="31">
        <v>127</v>
      </c>
      <c r="F8" s="31" t="s">
        <v>61</v>
      </c>
      <c r="G8" s="31">
        <v>1</v>
      </c>
      <c r="H8" s="31">
        <v>1</v>
      </c>
      <c r="I8" s="88">
        <v>100</v>
      </c>
      <c r="J8" s="88">
        <f t="shared" si="0"/>
        <v>100</v>
      </c>
      <c r="K8" s="34">
        <f t="shared" si="1"/>
        <v>0.78740157480314965</v>
      </c>
      <c r="L8" s="252">
        <f t="shared" si="2"/>
        <v>0.78740157480314965</v>
      </c>
    </row>
    <row r="9" spans="2:14" ht="21.75" customHeight="1" thickBot="1" x14ac:dyDescent="0.3">
      <c r="B9" s="196"/>
      <c r="C9" s="216"/>
      <c r="D9" s="216"/>
      <c r="E9" s="88">
        <v>127</v>
      </c>
      <c r="F9" s="88" t="s">
        <v>62</v>
      </c>
      <c r="G9" s="31">
        <v>1</v>
      </c>
      <c r="H9" s="31">
        <v>1</v>
      </c>
      <c r="I9" s="31">
        <v>100</v>
      </c>
      <c r="J9" s="31">
        <f t="shared" si="0"/>
        <v>100</v>
      </c>
      <c r="K9" s="34">
        <f t="shared" si="1"/>
        <v>0.78740157480314965</v>
      </c>
      <c r="L9" s="251">
        <f t="shared" si="2"/>
        <v>0.78740157480314965</v>
      </c>
    </row>
    <row r="10" spans="2:14" ht="20.25" customHeight="1" thickBot="1" x14ac:dyDescent="0.3">
      <c r="B10" s="196"/>
      <c r="C10" s="217"/>
      <c r="D10" s="217"/>
      <c r="E10" s="31">
        <v>127</v>
      </c>
      <c r="F10" s="31" t="s">
        <v>63</v>
      </c>
      <c r="G10" s="89">
        <v>2</v>
      </c>
      <c r="H10" s="89">
        <v>1</v>
      </c>
      <c r="I10" s="89">
        <v>100</v>
      </c>
      <c r="J10" s="33">
        <f t="shared" si="0"/>
        <v>200</v>
      </c>
      <c r="K10" s="34">
        <f t="shared" si="1"/>
        <v>1.5748031496062993</v>
      </c>
      <c r="L10" s="252">
        <f t="shared" si="2"/>
        <v>1.5748031496062993</v>
      </c>
    </row>
    <row r="11" spans="2:14" ht="19.5" customHeight="1" thickBot="1" x14ac:dyDescent="0.3">
      <c r="B11" s="196"/>
      <c r="C11" s="218">
        <v>2</v>
      </c>
      <c r="D11" s="218" t="s">
        <v>66</v>
      </c>
      <c r="E11" s="17">
        <v>127</v>
      </c>
      <c r="F11" s="17" t="s">
        <v>67</v>
      </c>
      <c r="G11" s="17">
        <v>2</v>
      </c>
      <c r="H11" s="17">
        <v>1</v>
      </c>
      <c r="I11" s="17">
        <v>160</v>
      </c>
      <c r="J11" s="17">
        <f t="shared" si="0"/>
        <v>320</v>
      </c>
      <c r="K11" s="242">
        <f t="shared" si="1"/>
        <v>2.5196850393700787</v>
      </c>
      <c r="L11" s="251">
        <f t="shared" si="2"/>
        <v>2.5196850393700787</v>
      </c>
    </row>
    <row r="12" spans="2:14" ht="18.75" customHeight="1" thickBot="1" x14ac:dyDescent="0.3">
      <c r="B12" s="196"/>
      <c r="C12" s="219"/>
      <c r="D12" s="219"/>
      <c r="E12" s="17">
        <v>127</v>
      </c>
      <c r="F12" s="9" t="s">
        <v>72</v>
      </c>
      <c r="G12" s="17">
        <v>1</v>
      </c>
      <c r="H12" s="17">
        <v>1</v>
      </c>
      <c r="I12" s="17">
        <v>100</v>
      </c>
      <c r="J12" s="17">
        <f t="shared" si="0"/>
        <v>100</v>
      </c>
      <c r="K12" s="242">
        <f t="shared" si="1"/>
        <v>0.78740157480314965</v>
      </c>
      <c r="L12" s="252">
        <f t="shared" si="2"/>
        <v>0.78740157480314965</v>
      </c>
    </row>
    <row r="13" spans="2:14" ht="21.75" customHeight="1" thickBot="1" x14ac:dyDescent="0.3">
      <c r="B13" s="196"/>
      <c r="C13" s="219"/>
      <c r="D13" s="219"/>
      <c r="E13" s="17">
        <v>127</v>
      </c>
      <c r="F13" s="9" t="s">
        <v>106</v>
      </c>
      <c r="G13" s="17">
        <v>1</v>
      </c>
      <c r="H13" s="17">
        <v>1</v>
      </c>
      <c r="I13" s="17">
        <v>100</v>
      </c>
      <c r="J13" s="17">
        <f t="shared" si="0"/>
        <v>100</v>
      </c>
      <c r="K13" s="242">
        <f t="shared" si="1"/>
        <v>0.78740157480314965</v>
      </c>
      <c r="L13" s="251">
        <f t="shared" si="2"/>
        <v>0.78740157480314965</v>
      </c>
    </row>
    <row r="14" spans="2:14" ht="19.5" customHeight="1" thickBot="1" x14ac:dyDescent="0.3">
      <c r="B14" s="196"/>
      <c r="C14" s="219"/>
      <c r="D14" s="219"/>
      <c r="E14" s="17">
        <v>127</v>
      </c>
      <c r="F14" s="9" t="s">
        <v>74</v>
      </c>
      <c r="G14" s="17">
        <v>1</v>
      </c>
      <c r="H14" s="17">
        <v>1</v>
      </c>
      <c r="I14" s="17">
        <v>100</v>
      </c>
      <c r="J14" s="17">
        <f t="shared" si="0"/>
        <v>100</v>
      </c>
      <c r="K14" s="242">
        <f t="shared" si="1"/>
        <v>0.78740157480314965</v>
      </c>
      <c r="L14" s="252">
        <f t="shared" si="2"/>
        <v>0.78740157480314965</v>
      </c>
    </row>
    <row r="15" spans="2:14" ht="21" customHeight="1" thickBot="1" x14ac:dyDescent="0.3">
      <c r="B15" s="196"/>
      <c r="C15" s="219"/>
      <c r="D15" s="219"/>
      <c r="E15" s="17">
        <v>127</v>
      </c>
      <c r="F15" s="9" t="s">
        <v>70</v>
      </c>
      <c r="G15" s="17">
        <v>1</v>
      </c>
      <c r="H15" s="17">
        <v>1</v>
      </c>
      <c r="I15" s="17">
        <v>100</v>
      </c>
      <c r="J15" s="17">
        <f t="shared" si="0"/>
        <v>100</v>
      </c>
      <c r="K15" s="242">
        <f t="shared" si="1"/>
        <v>0.78740157480314965</v>
      </c>
      <c r="L15" s="251">
        <f t="shared" si="2"/>
        <v>0.78740157480314965</v>
      </c>
    </row>
    <row r="16" spans="2:14" ht="22.5" customHeight="1" thickBot="1" x14ac:dyDescent="0.3">
      <c r="B16" s="197"/>
      <c r="C16" s="220"/>
      <c r="D16" s="220"/>
      <c r="E16" s="37">
        <v>127</v>
      </c>
      <c r="F16" s="16" t="s">
        <v>69</v>
      </c>
      <c r="G16" s="37">
        <v>1</v>
      </c>
      <c r="H16" s="37">
        <v>1</v>
      </c>
      <c r="I16" s="37">
        <v>100</v>
      </c>
      <c r="J16" s="37">
        <f t="shared" si="0"/>
        <v>100</v>
      </c>
      <c r="K16" s="243">
        <f t="shared" si="1"/>
        <v>0.78740157480314965</v>
      </c>
      <c r="L16" s="252">
        <f t="shared" si="2"/>
        <v>0.78740157480314965</v>
      </c>
    </row>
    <row r="17" spans="2:12" ht="21.75" customHeight="1" thickBot="1" x14ac:dyDescent="0.3">
      <c r="B17" s="195" t="s">
        <v>34</v>
      </c>
      <c r="C17" s="215">
        <v>3</v>
      </c>
      <c r="D17" s="215" t="s">
        <v>68</v>
      </c>
      <c r="E17" s="31">
        <v>127</v>
      </c>
      <c r="F17" s="43" t="s">
        <v>70</v>
      </c>
      <c r="G17" s="31">
        <v>5</v>
      </c>
      <c r="H17" s="31">
        <v>0.8</v>
      </c>
      <c r="I17" s="31">
        <v>100</v>
      </c>
      <c r="J17" s="31">
        <f t="shared" si="0"/>
        <v>400</v>
      </c>
      <c r="K17" s="34">
        <f t="shared" si="1"/>
        <v>3.1496062992125986</v>
      </c>
      <c r="L17" s="251">
        <f t="shared" si="2"/>
        <v>3.9370078740157477</v>
      </c>
    </row>
    <row r="18" spans="2:12" ht="21.75" customHeight="1" thickBot="1" x14ac:dyDescent="0.3">
      <c r="B18" s="196"/>
      <c r="C18" s="216"/>
      <c r="D18" s="216"/>
      <c r="E18" s="32">
        <v>127</v>
      </c>
      <c r="F18" s="32" t="s">
        <v>69</v>
      </c>
      <c r="G18" s="32">
        <v>5</v>
      </c>
      <c r="H18" s="32">
        <v>0.8</v>
      </c>
      <c r="I18" s="32">
        <v>100</v>
      </c>
      <c r="J18" s="32">
        <f t="shared" si="0"/>
        <v>400</v>
      </c>
      <c r="K18" s="244">
        <f t="shared" si="1"/>
        <v>3.1496062992125986</v>
      </c>
      <c r="L18" s="252">
        <f t="shared" si="2"/>
        <v>3.9370078740157477</v>
      </c>
    </row>
    <row r="19" spans="2:12" ht="21.75" customHeight="1" thickBot="1" x14ac:dyDescent="0.3">
      <c r="B19" s="196"/>
      <c r="C19" s="216"/>
      <c r="D19" s="216"/>
      <c r="E19" s="31">
        <v>127</v>
      </c>
      <c r="F19" s="31" t="s">
        <v>63</v>
      </c>
      <c r="G19" s="31">
        <v>1</v>
      </c>
      <c r="H19" s="31">
        <v>0.8</v>
      </c>
      <c r="I19" s="31">
        <v>100</v>
      </c>
      <c r="J19" s="31">
        <f t="shared" si="0"/>
        <v>80</v>
      </c>
      <c r="K19" s="34">
        <f t="shared" si="1"/>
        <v>0.62992125984251968</v>
      </c>
      <c r="L19" s="251">
        <f t="shared" si="2"/>
        <v>0.78740157480314954</v>
      </c>
    </row>
    <row r="20" spans="2:12" ht="21" customHeight="1" thickBot="1" x14ac:dyDescent="0.3">
      <c r="B20" s="196"/>
      <c r="C20" s="217"/>
      <c r="D20" s="217"/>
      <c r="E20" s="33">
        <v>127</v>
      </c>
      <c r="F20" s="44" t="s">
        <v>61</v>
      </c>
      <c r="G20" s="33">
        <v>1</v>
      </c>
      <c r="H20" s="33">
        <v>0.8</v>
      </c>
      <c r="I20" s="33">
        <v>100</v>
      </c>
      <c r="J20" s="33">
        <f t="shared" si="0"/>
        <v>80</v>
      </c>
      <c r="K20" s="245">
        <f t="shared" si="1"/>
        <v>0.62992125984251968</v>
      </c>
      <c r="L20" s="252">
        <f t="shared" si="2"/>
        <v>0.78740157480314954</v>
      </c>
    </row>
    <row r="21" spans="2:12" ht="21" customHeight="1" thickBot="1" x14ac:dyDescent="0.3">
      <c r="B21" s="196"/>
      <c r="C21" s="218">
        <v>4</v>
      </c>
      <c r="D21" s="218" t="s">
        <v>71</v>
      </c>
      <c r="E21" s="36">
        <v>127</v>
      </c>
      <c r="F21" s="45" t="s">
        <v>60</v>
      </c>
      <c r="G21" s="36">
        <v>7</v>
      </c>
      <c r="H21" s="36">
        <v>0.8</v>
      </c>
      <c r="I21" s="36">
        <v>100</v>
      </c>
      <c r="J21" s="36">
        <f t="shared" si="0"/>
        <v>560</v>
      </c>
      <c r="K21" s="246">
        <f t="shared" si="1"/>
        <v>4.409448818897638</v>
      </c>
      <c r="L21" s="251">
        <f t="shared" si="2"/>
        <v>5.5118110236220472</v>
      </c>
    </row>
    <row r="22" spans="2:12" ht="21" customHeight="1" thickBot="1" x14ac:dyDescent="0.3">
      <c r="B22" s="196"/>
      <c r="C22" s="219"/>
      <c r="D22" s="219"/>
      <c r="E22" s="17">
        <v>127</v>
      </c>
      <c r="F22" s="9" t="s">
        <v>67</v>
      </c>
      <c r="G22" s="17">
        <v>1</v>
      </c>
      <c r="H22" s="17">
        <v>0.8</v>
      </c>
      <c r="I22" s="17">
        <v>100</v>
      </c>
      <c r="J22" s="17">
        <f t="shared" si="0"/>
        <v>80</v>
      </c>
      <c r="K22" s="242">
        <f t="shared" si="1"/>
        <v>0.62992125984251968</v>
      </c>
      <c r="L22" s="252">
        <f t="shared" si="2"/>
        <v>0.78740157480314954</v>
      </c>
    </row>
    <row r="23" spans="2:12" ht="19.5" customHeight="1" thickBot="1" x14ac:dyDescent="0.3">
      <c r="B23" s="197"/>
      <c r="C23" s="220"/>
      <c r="D23" s="220"/>
      <c r="E23" s="37">
        <v>127</v>
      </c>
      <c r="F23" s="16" t="s">
        <v>72</v>
      </c>
      <c r="G23" s="46">
        <v>6</v>
      </c>
      <c r="H23" s="17">
        <v>0.8</v>
      </c>
      <c r="I23" s="46">
        <v>100</v>
      </c>
      <c r="J23" s="17">
        <f t="shared" si="0"/>
        <v>480</v>
      </c>
      <c r="K23" s="243">
        <f t="shared" si="1"/>
        <v>3.7795275590551181</v>
      </c>
      <c r="L23" s="251">
        <f t="shared" si="2"/>
        <v>4.7244094488188972</v>
      </c>
    </row>
    <row r="24" spans="2:12" ht="21.75" customHeight="1" thickBot="1" x14ac:dyDescent="0.3">
      <c r="B24" s="228" t="s">
        <v>76</v>
      </c>
      <c r="C24" s="31">
        <v>5</v>
      </c>
      <c r="D24" s="47" t="s">
        <v>77</v>
      </c>
      <c r="E24" s="31">
        <v>220</v>
      </c>
      <c r="F24" s="47" t="s">
        <v>62</v>
      </c>
      <c r="G24" s="31">
        <v>1</v>
      </c>
      <c r="H24" s="47">
        <v>1</v>
      </c>
      <c r="I24" s="31">
        <v>600</v>
      </c>
      <c r="J24" s="31">
        <f t="shared" si="0"/>
        <v>600</v>
      </c>
      <c r="K24" s="34">
        <f t="shared" si="1"/>
        <v>2.7272727272727271</v>
      </c>
      <c r="L24" s="252">
        <f t="shared" si="2"/>
        <v>2.7272727272727271</v>
      </c>
    </row>
    <row r="25" spans="2:12" ht="18" customHeight="1" thickBot="1" x14ac:dyDescent="0.3">
      <c r="B25" s="229"/>
      <c r="C25" s="17">
        <v>6</v>
      </c>
      <c r="D25" s="39" t="s">
        <v>78</v>
      </c>
      <c r="E25" s="17">
        <v>220</v>
      </c>
      <c r="F25" s="39" t="s">
        <v>62</v>
      </c>
      <c r="G25" s="17">
        <v>1</v>
      </c>
      <c r="H25" s="39">
        <v>1</v>
      </c>
      <c r="I25" s="17">
        <v>600</v>
      </c>
      <c r="J25" s="17">
        <f t="shared" si="0"/>
        <v>600</v>
      </c>
      <c r="K25" s="242">
        <f t="shared" si="1"/>
        <v>2.7272727272727271</v>
      </c>
      <c r="L25" s="251">
        <f t="shared" si="2"/>
        <v>2.7272727272727271</v>
      </c>
    </row>
    <row r="26" spans="2:12" ht="18" customHeight="1" thickBot="1" x14ac:dyDescent="0.3">
      <c r="B26" s="229"/>
      <c r="C26" s="31">
        <v>7</v>
      </c>
      <c r="D26" s="47" t="s">
        <v>79</v>
      </c>
      <c r="E26" s="31">
        <v>220</v>
      </c>
      <c r="F26" s="47" t="s">
        <v>61</v>
      </c>
      <c r="G26" s="31">
        <v>1</v>
      </c>
      <c r="H26" s="47">
        <v>1</v>
      </c>
      <c r="I26" s="31">
        <v>600</v>
      </c>
      <c r="J26" s="31">
        <f t="shared" si="0"/>
        <v>600</v>
      </c>
      <c r="K26" s="34">
        <f t="shared" si="1"/>
        <v>2.7272727272727271</v>
      </c>
      <c r="L26" s="252">
        <f t="shared" si="2"/>
        <v>2.7272727272727271</v>
      </c>
    </row>
    <row r="27" spans="2:12" ht="16.5" customHeight="1" thickBot="1" x14ac:dyDescent="0.3">
      <c r="B27" s="229"/>
      <c r="C27" s="17">
        <v>8</v>
      </c>
      <c r="D27" s="39" t="s">
        <v>80</v>
      </c>
      <c r="E27" s="17">
        <v>220</v>
      </c>
      <c r="F27" s="39" t="s">
        <v>61</v>
      </c>
      <c r="G27" s="17">
        <v>1</v>
      </c>
      <c r="H27" s="39">
        <v>1</v>
      </c>
      <c r="I27" s="17">
        <v>600</v>
      </c>
      <c r="J27" s="17">
        <f t="shared" si="0"/>
        <v>600</v>
      </c>
      <c r="K27" s="242">
        <f t="shared" si="1"/>
        <v>2.7272727272727271</v>
      </c>
      <c r="L27" s="251">
        <f t="shared" si="2"/>
        <v>2.7272727272727271</v>
      </c>
    </row>
    <row r="28" spans="2:12" ht="18.75" customHeight="1" thickBot="1" x14ac:dyDescent="0.3">
      <c r="B28" s="229"/>
      <c r="C28" s="31">
        <v>9</v>
      </c>
      <c r="D28" s="47" t="s">
        <v>81</v>
      </c>
      <c r="E28" s="31">
        <v>220</v>
      </c>
      <c r="F28" s="47" t="s">
        <v>61</v>
      </c>
      <c r="G28" s="31">
        <v>1</v>
      </c>
      <c r="H28" s="47">
        <v>1</v>
      </c>
      <c r="I28" s="31">
        <v>600</v>
      </c>
      <c r="J28" s="31">
        <f t="shared" si="0"/>
        <v>600</v>
      </c>
      <c r="K28" s="34">
        <f t="shared" si="1"/>
        <v>2.7272727272727271</v>
      </c>
      <c r="L28" s="252">
        <f t="shared" si="2"/>
        <v>2.7272727272727271</v>
      </c>
    </row>
    <row r="29" spans="2:12" ht="18" customHeight="1" thickBot="1" x14ac:dyDescent="0.3">
      <c r="B29" s="229"/>
      <c r="C29" s="38">
        <v>10</v>
      </c>
      <c r="D29" s="48" t="s">
        <v>82</v>
      </c>
      <c r="E29" s="38">
        <v>220</v>
      </c>
      <c r="F29" s="48" t="s">
        <v>70</v>
      </c>
      <c r="G29" s="38">
        <v>1</v>
      </c>
      <c r="H29" s="48">
        <v>1</v>
      </c>
      <c r="I29" s="38">
        <v>1800</v>
      </c>
      <c r="J29" s="38">
        <f t="shared" si="0"/>
        <v>1800</v>
      </c>
      <c r="K29" s="247">
        <f t="shared" si="1"/>
        <v>8.1818181818181817</v>
      </c>
      <c r="L29" s="251">
        <f t="shared" si="2"/>
        <v>8.1818181818181817</v>
      </c>
    </row>
    <row r="30" spans="2:12" ht="18" customHeight="1" thickBot="1" x14ac:dyDescent="0.3">
      <c r="B30" s="229"/>
      <c r="C30" s="31">
        <v>11</v>
      </c>
      <c r="D30" s="47" t="s">
        <v>83</v>
      </c>
      <c r="E30" s="31">
        <v>220</v>
      </c>
      <c r="F30" s="47" t="s">
        <v>69</v>
      </c>
      <c r="G30" s="31">
        <v>1</v>
      </c>
      <c r="H30" s="47">
        <v>1</v>
      </c>
      <c r="I30" s="31">
        <v>1800</v>
      </c>
      <c r="J30" s="31">
        <f t="shared" si="0"/>
        <v>1800</v>
      </c>
      <c r="K30" s="34">
        <f t="shared" si="1"/>
        <v>8.1818181818181817</v>
      </c>
      <c r="L30" s="252">
        <f t="shared" si="2"/>
        <v>8.1818181818181817</v>
      </c>
    </row>
    <row r="31" spans="2:12" ht="18" customHeight="1" thickBot="1" x14ac:dyDescent="0.3">
      <c r="B31" s="229"/>
      <c r="C31" s="38">
        <v>12</v>
      </c>
      <c r="D31" s="48" t="s">
        <v>84</v>
      </c>
      <c r="E31" s="38">
        <v>220</v>
      </c>
      <c r="F31" s="48" t="s">
        <v>72</v>
      </c>
      <c r="G31" s="38">
        <v>1</v>
      </c>
      <c r="H31" s="48">
        <v>1</v>
      </c>
      <c r="I31" s="38">
        <v>1800</v>
      </c>
      <c r="J31" s="38">
        <f t="shared" si="0"/>
        <v>1800</v>
      </c>
      <c r="K31" s="247">
        <f t="shared" si="1"/>
        <v>8.1818181818181817</v>
      </c>
      <c r="L31" s="251">
        <f t="shared" si="2"/>
        <v>8.1818181818181817</v>
      </c>
    </row>
    <row r="32" spans="2:12" ht="18.75" customHeight="1" thickBot="1" x14ac:dyDescent="0.3">
      <c r="B32" s="229"/>
      <c r="C32" s="31">
        <v>13</v>
      </c>
      <c r="D32" s="47" t="s">
        <v>85</v>
      </c>
      <c r="E32" s="31">
        <v>220</v>
      </c>
      <c r="F32" s="47" t="s">
        <v>73</v>
      </c>
      <c r="G32" s="31">
        <v>1</v>
      </c>
      <c r="H32" s="47">
        <v>1</v>
      </c>
      <c r="I32" s="31">
        <v>5500</v>
      </c>
      <c r="J32" s="31">
        <f t="shared" si="0"/>
        <v>5500</v>
      </c>
      <c r="K32" s="34">
        <f t="shared" si="1"/>
        <v>25</v>
      </c>
      <c r="L32" s="252">
        <f t="shared" si="2"/>
        <v>25</v>
      </c>
    </row>
    <row r="33" spans="2:15" ht="18.75" customHeight="1" thickBot="1" x14ac:dyDescent="0.3">
      <c r="B33" s="229"/>
      <c r="C33" s="38">
        <v>14</v>
      </c>
      <c r="D33" s="48" t="s">
        <v>86</v>
      </c>
      <c r="E33" s="38">
        <v>220</v>
      </c>
      <c r="F33" s="48" t="s">
        <v>73</v>
      </c>
      <c r="G33" s="38">
        <v>1</v>
      </c>
      <c r="H33" s="48">
        <v>1</v>
      </c>
      <c r="I33" s="38">
        <v>600</v>
      </c>
      <c r="J33" s="38">
        <f t="shared" si="0"/>
        <v>600</v>
      </c>
      <c r="K33" s="247">
        <f t="shared" si="1"/>
        <v>2.7272727272727271</v>
      </c>
      <c r="L33" s="251">
        <f t="shared" si="2"/>
        <v>2.7272727272727271</v>
      </c>
    </row>
    <row r="34" spans="2:15" ht="18.75" customHeight="1" thickBot="1" x14ac:dyDescent="0.3">
      <c r="B34" s="229"/>
      <c r="C34" s="31">
        <v>15</v>
      </c>
      <c r="D34" s="47" t="s">
        <v>87</v>
      </c>
      <c r="E34" s="31">
        <v>220</v>
      </c>
      <c r="F34" s="47" t="s">
        <v>74</v>
      </c>
      <c r="G34" s="31">
        <v>1</v>
      </c>
      <c r="H34" s="47">
        <v>1</v>
      </c>
      <c r="I34" s="31">
        <v>5500</v>
      </c>
      <c r="J34" s="31">
        <f t="shared" si="0"/>
        <v>5500</v>
      </c>
      <c r="K34" s="34">
        <f t="shared" si="1"/>
        <v>25</v>
      </c>
      <c r="L34" s="252">
        <f t="shared" si="2"/>
        <v>25</v>
      </c>
    </row>
    <row r="35" spans="2:15" ht="20.25" customHeight="1" thickBot="1" x14ac:dyDescent="0.3">
      <c r="B35" s="230"/>
      <c r="C35" s="37">
        <v>16</v>
      </c>
      <c r="D35" s="46" t="s">
        <v>88</v>
      </c>
      <c r="E35" s="37">
        <v>220</v>
      </c>
      <c r="F35" s="46" t="s">
        <v>74</v>
      </c>
      <c r="G35" s="37">
        <v>1</v>
      </c>
      <c r="H35" s="46">
        <v>1</v>
      </c>
      <c r="I35" s="37">
        <v>600</v>
      </c>
      <c r="J35" s="37">
        <f t="shared" si="0"/>
        <v>600</v>
      </c>
      <c r="K35" s="243">
        <f t="shared" si="1"/>
        <v>2.7272727272727271</v>
      </c>
      <c r="L35" s="251">
        <f t="shared" si="2"/>
        <v>2.7272727272727271</v>
      </c>
    </row>
    <row r="36" spans="2:15" ht="20.25" customHeight="1" thickBot="1" x14ac:dyDescent="0.3">
      <c r="B36" s="81"/>
      <c r="C36" s="82"/>
      <c r="D36" s="82"/>
      <c r="E36" s="82"/>
      <c r="F36" s="82"/>
      <c r="G36" s="82"/>
      <c r="H36" s="82"/>
      <c r="I36" s="82"/>
      <c r="J36" s="82"/>
      <c r="K36" s="83"/>
    </row>
    <row r="37" spans="2:15" ht="26.25" customHeight="1" thickBot="1" x14ac:dyDescent="0.3">
      <c r="B37" s="198" t="s">
        <v>53</v>
      </c>
      <c r="C37" s="198" t="s">
        <v>91</v>
      </c>
      <c r="D37" s="41" t="s">
        <v>107</v>
      </c>
      <c r="E37" s="254" t="s">
        <v>116</v>
      </c>
      <c r="F37" s="249" t="s">
        <v>114</v>
      </c>
      <c r="G37" s="249" t="s">
        <v>108</v>
      </c>
      <c r="H37" s="262" t="s">
        <v>121</v>
      </c>
      <c r="I37" s="249" t="s">
        <v>122</v>
      </c>
      <c r="K37" s="1"/>
    </row>
    <row r="38" spans="2:15" ht="22.5" customHeight="1" thickBot="1" x14ac:dyDescent="0.3">
      <c r="B38" s="199"/>
      <c r="C38" s="199"/>
      <c r="D38" s="86" t="s">
        <v>115</v>
      </c>
      <c r="E38" s="255" t="s">
        <v>117</v>
      </c>
      <c r="F38" s="261"/>
      <c r="G38" s="261"/>
      <c r="H38" s="263"/>
      <c r="I38" s="261"/>
      <c r="N38" s="1"/>
    </row>
    <row r="39" spans="2:15" ht="16.5" customHeight="1" thickBot="1" x14ac:dyDescent="0.3">
      <c r="B39" s="88">
        <v>1</v>
      </c>
      <c r="C39" s="80">
        <f>SUM(K7:K10)</f>
        <v>5.6692913385826769</v>
      </c>
      <c r="D39" s="34">
        <v>0.75</v>
      </c>
      <c r="E39" s="256">
        <v>1</v>
      </c>
      <c r="F39" s="258">
        <f>SUM(L7:L10)</f>
        <v>5.6692913385826769</v>
      </c>
      <c r="G39" s="258">
        <f>F39/D39*E39</f>
        <v>7.5590551181102361</v>
      </c>
      <c r="H39" s="259">
        <v>1.5</v>
      </c>
      <c r="I39" s="260">
        <v>10</v>
      </c>
      <c r="O39" s="1"/>
    </row>
    <row r="40" spans="2:15" ht="18" customHeight="1" thickBot="1" x14ac:dyDescent="0.3">
      <c r="B40" s="17">
        <v>2</v>
      </c>
      <c r="C40" s="84">
        <f>SUM(K11:K16)</f>
        <v>6.4566929133858277</v>
      </c>
      <c r="D40" s="247">
        <v>0.75</v>
      </c>
      <c r="E40" s="257">
        <v>1</v>
      </c>
      <c r="F40" s="242">
        <f>SUM(L11:L16)</f>
        <v>6.4566929133858277</v>
      </c>
      <c r="G40" s="242">
        <f t="shared" ref="G40:G54" si="3">F40/D40*E40</f>
        <v>8.6089238845144376</v>
      </c>
      <c r="H40" s="39">
        <v>1.5</v>
      </c>
      <c r="I40" s="17">
        <v>10</v>
      </c>
    </row>
    <row r="41" spans="2:15" ht="16.5" customHeight="1" thickBot="1" x14ac:dyDescent="0.3">
      <c r="B41" s="88">
        <v>3</v>
      </c>
      <c r="C41" s="80">
        <f>SUM(K17:K20)</f>
        <v>7.5590551181102361</v>
      </c>
      <c r="D41" s="34">
        <v>0.75</v>
      </c>
      <c r="E41" s="256">
        <v>1</v>
      </c>
      <c r="F41" s="258">
        <f>SUM(L17:L20)</f>
        <v>9.4488188976377945</v>
      </c>
      <c r="G41" s="258">
        <f t="shared" si="3"/>
        <v>12.598425196850393</v>
      </c>
      <c r="H41" s="259">
        <v>2.5</v>
      </c>
      <c r="I41" s="260">
        <v>10</v>
      </c>
    </row>
    <row r="42" spans="2:15" ht="17.25" customHeight="1" thickBot="1" x14ac:dyDescent="0.3">
      <c r="B42" s="17">
        <v>4</v>
      </c>
      <c r="C42" s="84">
        <f>SUM(K21:K23)</f>
        <v>8.8188976377952759</v>
      </c>
      <c r="D42" s="247">
        <v>0.79</v>
      </c>
      <c r="E42" s="257">
        <v>1</v>
      </c>
      <c r="F42" s="242">
        <f>SUM(L21:L23)</f>
        <v>11.023622047244093</v>
      </c>
      <c r="G42" s="242">
        <f t="shared" si="3"/>
        <v>13.953951958536825</v>
      </c>
      <c r="H42" s="39">
        <v>2.5</v>
      </c>
      <c r="I42" s="17">
        <v>15</v>
      </c>
    </row>
    <row r="43" spans="2:15" ht="18.75" customHeight="1" thickBot="1" x14ac:dyDescent="0.3">
      <c r="B43" s="88">
        <v>5</v>
      </c>
      <c r="C43" s="80">
        <f t="shared" ref="C43:C54" si="4">K24</f>
        <v>2.7272727272727271</v>
      </c>
      <c r="D43" s="34">
        <v>0.75</v>
      </c>
      <c r="E43" s="256">
        <v>1</v>
      </c>
      <c r="F43" s="258">
        <f>L24</f>
        <v>2.7272727272727271</v>
      </c>
      <c r="G43" s="258">
        <f t="shared" si="3"/>
        <v>3.6363636363636362</v>
      </c>
      <c r="H43" s="259">
        <v>2.5</v>
      </c>
      <c r="I43" s="260">
        <v>15</v>
      </c>
    </row>
    <row r="44" spans="2:15" ht="17.25" customHeight="1" thickBot="1" x14ac:dyDescent="0.3">
      <c r="B44" s="17">
        <v>6</v>
      </c>
      <c r="C44" s="84">
        <f t="shared" si="4"/>
        <v>2.7272727272727271</v>
      </c>
      <c r="D44" s="247">
        <v>0.75</v>
      </c>
      <c r="E44" s="257">
        <v>1</v>
      </c>
      <c r="F44" s="242">
        <f t="shared" ref="F44:F54" si="5">L25</f>
        <v>2.7272727272727271</v>
      </c>
      <c r="G44" s="242">
        <f t="shared" si="3"/>
        <v>3.6363636363636362</v>
      </c>
      <c r="H44" s="39">
        <v>2.5</v>
      </c>
      <c r="I44" s="17">
        <v>15</v>
      </c>
    </row>
    <row r="45" spans="2:15" ht="17.25" customHeight="1" thickBot="1" x14ac:dyDescent="0.3">
      <c r="B45" s="88">
        <v>7</v>
      </c>
      <c r="C45" s="80">
        <f t="shared" si="4"/>
        <v>2.7272727272727271</v>
      </c>
      <c r="D45" s="34">
        <v>0.75</v>
      </c>
      <c r="E45" s="256">
        <v>1</v>
      </c>
      <c r="F45" s="258">
        <f t="shared" si="5"/>
        <v>2.7272727272727271</v>
      </c>
      <c r="G45" s="258">
        <f t="shared" si="3"/>
        <v>3.6363636363636362</v>
      </c>
      <c r="H45" s="259">
        <v>2.5</v>
      </c>
      <c r="I45" s="260">
        <v>15</v>
      </c>
    </row>
    <row r="46" spans="2:15" ht="17.25" customHeight="1" thickBot="1" x14ac:dyDescent="0.3">
      <c r="B46" s="17">
        <v>8</v>
      </c>
      <c r="C46" s="84">
        <f t="shared" si="4"/>
        <v>2.7272727272727271</v>
      </c>
      <c r="D46" s="247">
        <v>0.79</v>
      </c>
      <c r="E46" s="257">
        <v>1</v>
      </c>
      <c r="F46" s="242">
        <f t="shared" si="5"/>
        <v>2.7272727272727271</v>
      </c>
      <c r="G46" s="242">
        <f t="shared" si="3"/>
        <v>3.4522439585730722</v>
      </c>
      <c r="H46" s="39">
        <v>2.5</v>
      </c>
      <c r="I46" s="17">
        <v>15</v>
      </c>
    </row>
    <row r="47" spans="2:15" ht="15.75" customHeight="1" thickBot="1" x14ac:dyDescent="0.3">
      <c r="B47" s="88">
        <v>9</v>
      </c>
      <c r="C47" s="80">
        <f t="shared" si="4"/>
        <v>2.7272727272727271</v>
      </c>
      <c r="D47" s="253">
        <v>0.79</v>
      </c>
      <c r="E47" s="256">
        <v>1</v>
      </c>
      <c r="F47" s="258">
        <f t="shared" si="5"/>
        <v>2.7272727272727271</v>
      </c>
      <c r="G47" s="258">
        <f t="shared" si="3"/>
        <v>3.4522439585730722</v>
      </c>
      <c r="H47" s="259">
        <v>2.5</v>
      </c>
      <c r="I47" s="260">
        <v>15</v>
      </c>
    </row>
    <row r="48" spans="2:15" ht="18" customHeight="1" thickBot="1" x14ac:dyDescent="0.3">
      <c r="B48" s="17">
        <v>10</v>
      </c>
      <c r="C48" s="84">
        <f t="shared" si="4"/>
        <v>8.1818181818181817</v>
      </c>
      <c r="D48" s="247">
        <v>0.79</v>
      </c>
      <c r="E48" s="257">
        <v>1</v>
      </c>
      <c r="F48" s="242">
        <f t="shared" si="5"/>
        <v>8.1818181818181817</v>
      </c>
      <c r="G48" s="242">
        <f t="shared" si="3"/>
        <v>10.356731875719216</v>
      </c>
      <c r="H48" s="39">
        <v>2.5</v>
      </c>
      <c r="I48" s="17">
        <v>15</v>
      </c>
    </row>
    <row r="49" spans="2:9" ht="18.75" customHeight="1" thickBot="1" x14ac:dyDescent="0.3">
      <c r="B49" s="88">
        <v>11</v>
      </c>
      <c r="C49" s="80">
        <f t="shared" si="4"/>
        <v>8.1818181818181817</v>
      </c>
      <c r="D49" s="34">
        <v>0.75</v>
      </c>
      <c r="E49" s="256">
        <v>1</v>
      </c>
      <c r="F49" s="258">
        <f t="shared" si="5"/>
        <v>8.1818181818181817</v>
      </c>
      <c r="G49" s="258">
        <f t="shared" si="3"/>
        <v>10.909090909090908</v>
      </c>
      <c r="H49" s="259">
        <v>2.5</v>
      </c>
      <c r="I49" s="260">
        <v>15</v>
      </c>
    </row>
    <row r="50" spans="2:9" ht="17.25" customHeight="1" thickBot="1" x14ac:dyDescent="0.3">
      <c r="B50" s="17">
        <v>12</v>
      </c>
      <c r="C50" s="84">
        <f t="shared" si="4"/>
        <v>8.1818181818181817</v>
      </c>
      <c r="D50" s="247">
        <v>0.75</v>
      </c>
      <c r="E50" s="257">
        <v>1</v>
      </c>
      <c r="F50" s="242">
        <f t="shared" si="5"/>
        <v>8.1818181818181817</v>
      </c>
      <c r="G50" s="242">
        <f t="shared" si="3"/>
        <v>10.909090909090908</v>
      </c>
      <c r="H50" s="39">
        <v>2.5</v>
      </c>
      <c r="I50" s="17">
        <v>15</v>
      </c>
    </row>
    <row r="51" spans="2:9" ht="16.5" customHeight="1" thickBot="1" x14ac:dyDescent="0.3">
      <c r="B51" s="88">
        <v>13</v>
      </c>
      <c r="C51" s="80">
        <f t="shared" si="4"/>
        <v>25</v>
      </c>
      <c r="D51" s="34">
        <v>1</v>
      </c>
      <c r="E51" s="256">
        <v>1</v>
      </c>
      <c r="F51" s="258">
        <f t="shared" si="5"/>
        <v>25</v>
      </c>
      <c r="G51" s="258">
        <f>F51/D51*E51</f>
        <v>25</v>
      </c>
      <c r="H51" s="259">
        <v>4</v>
      </c>
      <c r="I51" s="260">
        <v>25</v>
      </c>
    </row>
    <row r="52" spans="2:9" ht="16.5" customHeight="1" thickBot="1" x14ac:dyDescent="0.3">
      <c r="B52" s="17">
        <v>14</v>
      </c>
      <c r="C52" s="84">
        <f t="shared" si="4"/>
        <v>2.7272727272727271</v>
      </c>
      <c r="D52" s="247">
        <v>0.75</v>
      </c>
      <c r="E52" s="257">
        <v>1</v>
      </c>
      <c r="F52" s="242">
        <f t="shared" si="5"/>
        <v>2.7272727272727271</v>
      </c>
      <c r="G52" s="242">
        <f t="shared" si="3"/>
        <v>3.6363636363636362</v>
      </c>
      <c r="H52" s="39">
        <v>2.5</v>
      </c>
      <c r="I52" s="17">
        <v>15</v>
      </c>
    </row>
    <row r="53" spans="2:9" ht="18" customHeight="1" thickBot="1" x14ac:dyDescent="0.3">
      <c r="B53" s="88">
        <v>15</v>
      </c>
      <c r="C53" s="80">
        <f t="shared" si="4"/>
        <v>25</v>
      </c>
      <c r="D53" s="34">
        <v>0.75</v>
      </c>
      <c r="E53" s="256">
        <v>1</v>
      </c>
      <c r="F53" s="258">
        <f t="shared" si="5"/>
        <v>25</v>
      </c>
      <c r="G53" s="258">
        <f t="shared" si="3"/>
        <v>33.333333333333336</v>
      </c>
      <c r="H53" s="259">
        <v>6</v>
      </c>
      <c r="I53" s="260">
        <v>35</v>
      </c>
    </row>
    <row r="54" spans="2:9" ht="17.25" customHeight="1" thickBot="1" x14ac:dyDescent="0.3">
      <c r="B54" s="17">
        <v>16</v>
      </c>
      <c r="C54" s="84">
        <f t="shared" si="4"/>
        <v>2.7272727272727271</v>
      </c>
      <c r="D54" s="243">
        <v>0.75</v>
      </c>
      <c r="E54" s="257">
        <v>1</v>
      </c>
      <c r="F54" s="242">
        <f t="shared" si="5"/>
        <v>2.7272727272727271</v>
      </c>
      <c r="G54" s="242">
        <f t="shared" si="3"/>
        <v>3.6363636363636362</v>
      </c>
      <c r="H54" s="39">
        <v>2.5</v>
      </c>
      <c r="I54" s="17">
        <v>15</v>
      </c>
    </row>
    <row r="55" spans="2:9" x14ac:dyDescent="0.25">
      <c r="E55" s="85"/>
      <c r="G55" s="2"/>
    </row>
    <row r="56" spans="2:9" ht="15.75" thickBot="1" x14ac:dyDescent="0.3"/>
    <row r="57" spans="2:9" ht="15.75" thickBot="1" x14ac:dyDescent="0.3">
      <c r="B57" s="208" t="s">
        <v>92</v>
      </c>
      <c r="C57" s="209"/>
      <c r="D57" s="210"/>
      <c r="F57" s="202" t="s">
        <v>93</v>
      </c>
      <c r="G57" s="211"/>
      <c r="H57" s="203"/>
    </row>
    <row r="58" spans="2:9" ht="15.75" thickBot="1" x14ac:dyDescent="0.3">
      <c r="B58" s="52" t="s">
        <v>53</v>
      </c>
      <c r="C58" s="25" t="s">
        <v>9</v>
      </c>
      <c r="D58" s="53" t="s">
        <v>91</v>
      </c>
      <c r="F58" s="52" t="s">
        <v>53</v>
      </c>
      <c r="G58" s="25" t="s">
        <v>9</v>
      </c>
      <c r="H58" s="53" t="s">
        <v>91</v>
      </c>
    </row>
    <row r="59" spans="2:9" ht="19.5" customHeight="1" thickBot="1" x14ac:dyDescent="0.3">
      <c r="B59" s="35">
        <v>1</v>
      </c>
      <c r="C59" s="34">
        <f>SUM(I7:I10)</f>
        <v>460</v>
      </c>
      <c r="D59" s="30">
        <f>C39</f>
        <v>5.6692913385826769</v>
      </c>
      <c r="F59" s="35">
        <v>2</v>
      </c>
      <c r="G59" s="35">
        <f>SUM(I11:I16)</f>
        <v>660</v>
      </c>
      <c r="H59" s="30">
        <f>C40</f>
        <v>6.4566929133858277</v>
      </c>
    </row>
    <row r="60" spans="2:9" ht="21.75" customHeight="1" thickBot="1" x14ac:dyDescent="0.3">
      <c r="B60" s="17">
        <v>4</v>
      </c>
      <c r="C60" s="17">
        <f>SUM(I21:I23)</f>
        <v>300</v>
      </c>
      <c r="D60" s="40">
        <f>C42</f>
        <v>8.8188976377952759</v>
      </c>
      <c r="F60" s="17">
        <v>3</v>
      </c>
      <c r="G60" s="17">
        <f>SUM(I17:I20)</f>
        <v>400</v>
      </c>
      <c r="H60" s="40">
        <f>C41</f>
        <v>7.5590551181102361</v>
      </c>
    </row>
    <row r="61" spans="2:9" ht="15.75" thickBot="1" x14ac:dyDescent="0.3">
      <c r="B61" s="32">
        <v>5</v>
      </c>
      <c r="C61" s="32">
        <f t="shared" ref="C61:C72" si="6">I24*0.5</f>
        <v>300</v>
      </c>
      <c r="D61" s="30">
        <f t="shared" ref="D61:D72" si="7">C43*0.5</f>
        <v>1.3636363636363635</v>
      </c>
      <c r="F61" s="32">
        <v>5</v>
      </c>
      <c r="G61" s="32">
        <f t="shared" ref="G61:G72" si="8">I24*0.5</f>
        <v>300</v>
      </c>
      <c r="H61" s="30">
        <f t="shared" ref="H61:H72" si="9">C43*0.5</f>
        <v>1.3636363636363635</v>
      </c>
    </row>
    <row r="62" spans="2:9" ht="18.75" customHeight="1" thickBot="1" x14ac:dyDescent="0.3">
      <c r="B62" s="17">
        <v>6</v>
      </c>
      <c r="C62" s="17">
        <f t="shared" si="6"/>
        <v>300</v>
      </c>
      <c r="D62" s="40">
        <f t="shared" si="7"/>
        <v>1.3636363636363635</v>
      </c>
      <c r="F62" s="17">
        <v>6</v>
      </c>
      <c r="G62" s="17">
        <f t="shared" si="8"/>
        <v>300</v>
      </c>
      <c r="H62" s="40">
        <f t="shared" si="9"/>
        <v>1.3636363636363635</v>
      </c>
    </row>
    <row r="63" spans="2:9" ht="18.75" customHeight="1" thickBot="1" x14ac:dyDescent="0.3">
      <c r="B63" s="32">
        <v>7</v>
      </c>
      <c r="C63" s="32">
        <f t="shared" si="6"/>
        <v>300</v>
      </c>
      <c r="D63" s="30">
        <f t="shared" si="7"/>
        <v>1.3636363636363635</v>
      </c>
      <c r="F63" s="32">
        <v>7</v>
      </c>
      <c r="G63" s="32">
        <f t="shared" si="8"/>
        <v>300</v>
      </c>
      <c r="H63" s="30">
        <f t="shared" si="9"/>
        <v>1.3636363636363635</v>
      </c>
    </row>
    <row r="64" spans="2:9" ht="18" customHeight="1" thickBot="1" x14ac:dyDescent="0.3">
      <c r="B64" s="17">
        <v>8</v>
      </c>
      <c r="C64" s="17">
        <f t="shared" si="6"/>
        <v>300</v>
      </c>
      <c r="D64" s="40">
        <f t="shared" si="7"/>
        <v>1.3636363636363635</v>
      </c>
      <c r="F64" s="17">
        <v>8</v>
      </c>
      <c r="G64" s="17">
        <f t="shared" si="8"/>
        <v>300</v>
      </c>
      <c r="H64" s="40">
        <f t="shared" si="9"/>
        <v>1.3636363636363635</v>
      </c>
    </row>
    <row r="65" spans="2:8" ht="15.75" thickBot="1" x14ac:dyDescent="0.3">
      <c r="B65" s="32">
        <v>9</v>
      </c>
      <c r="C65" s="32">
        <f t="shared" si="6"/>
        <v>300</v>
      </c>
      <c r="D65" s="30">
        <f t="shared" si="7"/>
        <v>1.3636363636363635</v>
      </c>
      <c r="F65" s="32">
        <v>9</v>
      </c>
      <c r="G65" s="32">
        <f t="shared" si="8"/>
        <v>300</v>
      </c>
      <c r="H65" s="30">
        <f t="shared" si="9"/>
        <v>1.3636363636363635</v>
      </c>
    </row>
    <row r="66" spans="2:8" ht="18.75" customHeight="1" thickBot="1" x14ac:dyDescent="0.3">
      <c r="B66" s="17">
        <v>10</v>
      </c>
      <c r="C66" s="17">
        <f t="shared" si="6"/>
        <v>900</v>
      </c>
      <c r="D66" s="40">
        <f t="shared" si="7"/>
        <v>4.0909090909090908</v>
      </c>
      <c r="F66" s="17">
        <v>10</v>
      </c>
      <c r="G66" s="17">
        <f t="shared" si="8"/>
        <v>900</v>
      </c>
      <c r="H66" s="40">
        <f t="shared" si="9"/>
        <v>4.0909090909090908</v>
      </c>
    </row>
    <row r="67" spans="2:8" ht="18" customHeight="1" thickBot="1" x14ac:dyDescent="0.3">
      <c r="B67" s="32">
        <v>11</v>
      </c>
      <c r="C67" s="32">
        <f t="shared" si="6"/>
        <v>900</v>
      </c>
      <c r="D67" s="30">
        <f t="shared" si="7"/>
        <v>4.0909090909090908</v>
      </c>
      <c r="F67" s="32">
        <v>11</v>
      </c>
      <c r="G67" s="32">
        <f t="shared" si="8"/>
        <v>900</v>
      </c>
      <c r="H67" s="30">
        <f t="shared" si="9"/>
        <v>4.0909090909090908</v>
      </c>
    </row>
    <row r="68" spans="2:8" ht="16.5" customHeight="1" thickBot="1" x14ac:dyDescent="0.3">
      <c r="B68" s="17">
        <v>12</v>
      </c>
      <c r="C68" s="17">
        <f t="shared" si="6"/>
        <v>900</v>
      </c>
      <c r="D68" s="40">
        <f t="shared" si="7"/>
        <v>4.0909090909090908</v>
      </c>
      <c r="F68" s="17">
        <v>12</v>
      </c>
      <c r="G68" s="17">
        <f t="shared" si="8"/>
        <v>900</v>
      </c>
      <c r="H68" s="40">
        <f t="shared" si="9"/>
        <v>4.0909090909090908</v>
      </c>
    </row>
    <row r="69" spans="2:8" ht="18.75" customHeight="1" thickBot="1" x14ac:dyDescent="0.3">
      <c r="B69" s="32">
        <v>13</v>
      </c>
      <c r="C69" s="32">
        <f t="shared" si="6"/>
        <v>2750</v>
      </c>
      <c r="D69" s="30">
        <f t="shared" si="7"/>
        <v>12.5</v>
      </c>
      <c r="F69" s="32">
        <v>13</v>
      </c>
      <c r="G69" s="32">
        <f t="shared" si="8"/>
        <v>2750</v>
      </c>
      <c r="H69" s="30">
        <f t="shared" si="9"/>
        <v>12.5</v>
      </c>
    </row>
    <row r="70" spans="2:8" ht="18.75" customHeight="1" thickBot="1" x14ac:dyDescent="0.3">
      <c r="B70" s="17">
        <v>14</v>
      </c>
      <c r="C70" s="17">
        <f t="shared" si="6"/>
        <v>300</v>
      </c>
      <c r="D70" s="40">
        <f t="shared" si="7"/>
        <v>1.3636363636363635</v>
      </c>
      <c r="F70" s="17">
        <v>14</v>
      </c>
      <c r="G70" s="17">
        <f t="shared" si="8"/>
        <v>300</v>
      </c>
      <c r="H70" s="40">
        <f t="shared" si="9"/>
        <v>1.3636363636363635</v>
      </c>
    </row>
    <row r="71" spans="2:8" ht="18" customHeight="1" thickBot="1" x14ac:dyDescent="0.3">
      <c r="B71" s="32">
        <v>15</v>
      </c>
      <c r="C71" s="32">
        <f t="shared" si="6"/>
        <v>2750</v>
      </c>
      <c r="D71" s="30">
        <f t="shared" si="7"/>
        <v>12.5</v>
      </c>
      <c r="F71" s="32">
        <v>15</v>
      </c>
      <c r="G71" s="32">
        <f t="shared" si="8"/>
        <v>2750</v>
      </c>
      <c r="H71" s="30">
        <f t="shared" si="9"/>
        <v>12.5</v>
      </c>
    </row>
    <row r="72" spans="2:8" ht="17.25" customHeight="1" thickBot="1" x14ac:dyDescent="0.3">
      <c r="B72" s="17">
        <v>16</v>
      </c>
      <c r="C72" s="17">
        <f t="shared" si="6"/>
        <v>300</v>
      </c>
      <c r="D72" s="40">
        <f t="shared" si="7"/>
        <v>1.3636363636363635</v>
      </c>
      <c r="F72" s="17">
        <v>16</v>
      </c>
      <c r="G72" s="17">
        <f t="shared" si="8"/>
        <v>300</v>
      </c>
      <c r="H72" s="40">
        <f t="shared" si="9"/>
        <v>1.3636363636363635</v>
      </c>
    </row>
    <row r="73" spans="2:8" ht="15.75" thickBot="1" x14ac:dyDescent="0.3">
      <c r="B73" s="41" t="s">
        <v>94</v>
      </c>
      <c r="C73" s="206">
        <f>SUM(C59:C72)</f>
        <v>11060</v>
      </c>
      <c r="D73" s="207"/>
      <c r="F73" s="50" t="s">
        <v>9</v>
      </c>
      <c r="G73" s="202">
        <f>SUM(G59:G72)</f>
        <v>11360</v>
      </c>
      <c r="H73" s="203"/>
    </row>
    <row r="74" spans="2:8" ht="15.75" thickBot="1" x14ac:dyDescent="0.3">
      <c r="B74" s="49" t="s">
        <v>91</v>
      </c>
      <c r="C74" s="204">
        <f>SUM(D59:D72)</f>
        <v>61.306370794559776</v>
      </c>
      <c r="D74" s="205"/>
      <c r="F74" s="51" t="s">
        <v>95</v>
      </c>
      <c r="G74" s="200">
        <f>SUM(H59:H72)</f>
        <v>60.833929849677887</v>
      </c>
      <c r="H74" s="201"/>
    </row>
    <row r="80" spans="2:8" ht="15.75" thickBot="1" x14ac:dyDescent="0.3"/>
    <row r="81" spans="3:5" ht="15.75" thickBot="1" x14ac:dyDescent="0.3">
      <c r="C81" s="212" t="s">
        <v>90</v>
      </c>
      <c r="D81" s="213"/>
      <c r="E81" s="54">
        <f>SUM(I7:I35)</f>
        <v>22420</v>
      </c>
    </row>
    <row r="82" spans="3:5" ht="15.75" thickBot="1" x14ac:dyDescent="0.3">
      <c r="C82" s="202" t="s">
        <v>89</v>
      </c>
      <c r="D82" s="214"/>
      <c r="E82" s="41">
        <f>SUM(K7:K35)</f>
        <v>122.14030064423766</v>
      </c>
    </row>
  </sheetData>
  <mergeCells count="32">
    <mergeCell ref="L5:L6"/>
    <mergeCell ref="B3:L4"/>
    <mergeCell ref="K5:K6"/>
    <mergeCell ref="G37:G38"/>
    <mergeCell ref="H37:H38"/>
    <mergeCell ref="B5:D5"/>
    <mergeCell ref="E5:E6"/>
    <mergeCell ref="G5:J5"/>
    <mergeCell ref="F5:F6"/>
    <mergeCell ref="B7:B16"/>
    <mergeCell ref="D7:D10"/>
    <mergeCell ref="C7:C10"/>
    <mergeCell ref="C11:C16"/>
    <mergeCell ref="D11:D16"/>
    <mergeCell ref="B24:B35"/>
    <mergeCell ref="C81:D81"/>
    <mergeCell ref="C82:D82"/>
    <mergeCell ref="C17:C20"/>
    <mergeCell ref="D17:D20"/>
    <mergeCell ref="D21:D23"/>
    <mergeCell ref="C21:C23"/>
    <mergeCell ref="I37:I38"/>
    <mergeCell ref="B17:B23"/>
    <mergeCell ref="B37:B38"/>
    <mergeCell ref="C37:C38"/>
    <mergeCell ref="G74:H74"/>
    <mergeCell ref="G73:H73"/>
    <mergeCell ref="C74:D74"/>
    <mergeCell ref="C73:D73"/>
    <mergeCell ref="B57:D57"/>
    <mergeCell ref="F57:H57"/>
    <mergeCell ref="F37:F38"/>
  </mergeCells>
  <pageMargins left="0.511811024" right="0.511811024" top="0.78740157499999996" bottom="0.78740157499999996" header="0.31496062000000002" footer="0.31496062000000002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workbookViewId="0">
      <selection activeCell="B3" sqref="B3:C3"/>
    </sheetView>
  </sheetViews>
  <sheetFormatPr defaultRowHeight="15" x14ac:dyDescent="0.25"/>
  <cols>
    <col min="2" max="2" width="22.5703125" customWidth="1"/>
    <col min="3" max="3" width="27.42578125" customWidth="1"/>
    <col min="4" max="4" width="30.85546875" customWidth="1"/>
  </cols>
  <sheetData>
    <row r="2" spans="2:4" ht="15.75" thickBot="1" x14ac:dyDescent="0.3"/>
    <row r="3" spans="2:4" ht="15.75" thickBot="1" x14ac:dyDescent="0.3">
      <c r="B3" s="212" t="s">
        <v>129</v>
      </c>
      <c r="C3" s="267"/>
    </row>
    <row r="5" spans="2:4" ht="15.75" thickBot="1" x14ac:dyDescent="0.3"/>
    <row r="6" spans="2:4" x14ac:dyDescent="0.25">
      <c r="B6" s="198" t="s">
        <v>53</v>
      </c>
      <c r="C6" s="248" t="s">
        <v>121</v>
      </c>
      <c r="D6" s="249" t="s">
        <v>122</v>
      </c>
    </row>
    <row r="7" spans="2:4" ht="16.5" customHeight="1" thickBot="1" x14ac:dyDescent="0.3">
      <c r="B7" s="199"/>
      <c r="C7" s="225"/>
      <c r="D7" s="261"/>
    </row>
    <row r="8" spans="2:4" ht="15.75" thickBot="1" x14ac:dyDescent="0.3">
      <c r="B8" s="264">
        <v>1</v>
      </c>
      <c r="C8" s="266">
        <v>1.5</v>
      </c>
      <c r="D8" s="266">
        <v>10</v>
      </c>
    </row>
    <row r="9" spans="2:4" ht="15.75" thickBot="1" x14ac:dyDescent="0.3">
      <c r="B9" s="265">
        <v>2</v>
      </c>
      <c r="C9" s="13">
        <v>1.5</v>
      </c>
      <c r="D9" s="13">
        <v>10</v>
      </c>
    </row>
    <row r="10" spans="2:4" ht="15.75" thickBot="1" x14ac:dyDescent="0.3">
      <c r="B10" s="264">
        <v>3</v>
      </c>
      <c r="C10" s="266">
        <v>2.5</v>
      </c>
      <c r="D10" s="266">
        <v>10</v>
      </c>
    </row>
    <row r="11" spans="2:4" ht="15.75" thickBot="1" x14ac:dyDescent="0.3">
      <c r="B11" s="265">
        <v>4</v>
      </c>
      <c r="C11" s="13">
        <v>2.5</v>
      </c>
      <c r="D11" s="13">
        <v>15</v>
      </c>
    </row>
    <row r="12" spans="2:4" ht="15.75" thickBot="1" x14ac:dyDescent="0.3">
      <c r="B12" s="264">
        <v>5</v>
      </c>
      <c r="C12" s="266">
        <v>2.5</v>
      </c>
      <c r="D12" s="266">
        <v>15</v>
      </c>
    </row>
    <row r="13" spans="2:4" ht="15.75" thickBot="1" x14ac:dyDescent="0.3">
      <c r="B13" s="265">
        <v>6</v>
      </c>
      <c r="C13" s="13">
        <v>2.5</v>
      </c>
      <c r="D13" s="13">
        <v>15</v>
      </c>
    </row>
    <row r="14" spans="2:4" ht="15.75" thickBot="1" x14ac:dyDescent="0.3">
      <c r="B14" s="264">
        <v>7</v>
      </c>
      <c r="C14" s="266">
        <v>2.5</v>
      </c>
      <c r="D14" s="266">
        <v>15</v>
      </c>
    </row>
    <row r="15" spans="2:4" ht="15.75" thickBot="1" x14ac:dyDescent="0.3">
      <c r="B15" s="265">
        <v>8</v>
      </c>
      <c r="C15" s="13">
        <v>2.5</v>
      </c>
      <c r="D15" s="13">
        <v>15</v>
      </c>
    </row>
    <row r="16" spans="2:4" ht="15.75" thickBot="1" x14ac:dyDescent="0.3">
      <c r="B16" s="264">
        <v>9</v>
      </c>
      <c r="C16" s="266">
        <v>2.5</v>
      </c>
      <c r="D16" s="266">
        <v>15</v>
      </c>
    </row>
    <row r="17" spans="2:4" ht="15.75" thickBot="1" x14ac:dyDescent="0.3">
      <c r="B17" s="265">
        <v>10</v>
      </c>
      <c r="C17" s="13">
        <v>2.5</v>
      </c>
      <c r="D17" s="13">
        <v>15</v>
      </c>
    </row>
    <row r="18" spans="2:4" ht="15.75" thickBot="1" x14ac:dyDescent="0.3">
      <c r="B18" s="264">
        <v>11</v>
      </c>
      <c r="C18" s="266">
        <v>2.5</v>
      </c>
      <c r="D18" s="266">
        <v>15</v>
      </c>
    </row>
    <row r="19" spans="2:4" ht="15.75" thickBot="1" x14ac:dyDescent="0.3">
      <c r="B19" s="265">
        <v>12</v>
      </c>
      <c r="C19" s="13">
        <v>2.5</v>
      </c>
      <c r="D19" s="13">
        <v>15</v>
      </c>
    </row>
    <row r="20" spans="2:4" ht="15.75" thickBot="1" x14ac:dyDescent="0.3">
      <c r="B20" s="264">
        <v>13</v>
      </c>
      <c r="C20" s="266">
        <v>4</v>
      </c>
      <c r="D20" s="266">
        <v>25</v>
      </c>
    </row>
    <row r="21" spans="2:4" ht="15.75" thickBot="1" x14ac:dyDescent="0.3">
      <c r="B21" s="265">
        <v>14</v>
      </c>
      <c r="C21" s="13">
        <v>2.5</v>
      </c>
      <c r="D21" s="13">
        <v>15</v>
      </c>
    </row>
    <row r="22" spans="2:4" ht="15.75" thickBot="1" x14ac:dyDescent="0.3">
      <c r="B22" s="264">
        <v>15</v>
      </c>
      <c r="C22" s="266">
        <v>6</v>
      </c>
      <c r="D22" s="266">
        <v>35</v>
      </c>
    </row>
    <row r="23" spans="2:4" ht="15.75" thickBot="1" x14ac:dyDescent="0.3">
      <c r="B23" s="265">
        <v>16</v>
      </c>
      <c r="C23" s="13">
        <v>2.5</v>
      </c>
      <c r="D23" s="13">
        <v>15</v>
      </c>
    </row>
  </sheetData>
  <mergeCells count="4">
    <mergeCell ref="B6:B7"/>
    <mergeCell ref="C6:C7"/>
    <mergeCell ref="D6:D7"/>
    <mergeCell ref="B3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56"/>
  <sheetViews>
    <sheetView zoomScaleNormal="100" workbookViewId="0">
      <selection activeCell="B54" sqref="B54:H54"/>
    </sheetView>
  </sheetViews>
  <sheetFormatPr defaultRowHeight="15" x14ac:dyDescent="0.25"/>
  <cols>
    <col min="4" max="4" width="15.28515625" customWidth="1"/>
    <col min="8" max="8" width="13.42578125" customWidth="1"/>
    <col min="11" max="11" width="10.85546875" customWidth="1"/>
  </cols>
  <sheetData>
    <row r="3" spans="3:13" ht="8.25" customHeight="1" thickBot="1" x14ac:dyDescent="0.3"/>
    <row r="4" spans="3:13" ht="20.25" customHeight="1" thickBot="1" x14ac:dyDescent="0.3">
      <c r="C4" s="212" t="s">
        <v>118</v>
      </c>
      <c r="D4" s="213"/>
      <c r="E4" s="267"/>
      <c r="G4" s="212" t="s">
        <v>120</v>
      </c>
      <c r="H4" s="213"/>
      <c r="I4" s="213"/>
      <c r="J4" s="267"/>
      <c r="L4" s="212" t="s">
        <v>127</v>
      </c>
      <c r="M4" s="267"/>
    </row>
    <row r="7" spans="3:13" ht="27" customHeight="1" x14ac:dyDescent="0.25"/>
    <row r="10" spans="3:13" ht="18" customHeight="1" x14ac:dyDescent="0.25"/>
    <row r="23" spans="6:9" ht="15.75" thickBot="1" x14ac:dyDescent="0.3"/>
    <row r="24" spans="6:9" ht="19.5" customHeight="1" thickBot="1" x14ac:dyDescent="0.3">
      <c r="F24" s="212" t="s">
        <v>119</v>
      </c>
      <c r="G24" s="213"/>
      <c r="H24" s="213"/>
      <c r="I24" s="267"/>
    </row>
    <row r="25" spans="6:9" ht="16.5" customHeight="1" x14ac:dyDescent="0.25"/>
    <row r="53" spans="2:8" ht="15.75" thickBot="1" x14ac:dyDescent="0.3"/>
    <row r="54" spans="2:8" ht="15.75" thickBot="1" x14ac:dyDescent="0.3">
      <c r="B54" s="212" t="s">
        <v>128</v>
      </c>
      <c r="C54" s="213"/>
      <c r="D54" s="213"/>
      <c r="E54" s="213"/>
      <c r="F54" s="213"/>
      <c r="G54" s="213"/>
      <c r="H54" s="267"/>
    </row>
    <row r="56" spans="2:8" ht="20.25" customHeight="1" x14ac:dyDescent="0.25"/>
  </sheetData>
  <mergeCells count="5">
    <mergeCell ref="B54:H54"/>
    <mergeCell ref="C4:E4"/>
    <mergeCell ref="L4:M4"/>
    <mergeCell ref="G4:J4"/>
    <mergeCell ref="F24:I2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QUADRO DE CARGA</vt:lpstr>
      <vt:lpstr>PREVISÃO DE DEMANDA</vt:lpstr>
      <vt:lpstr>CIRCUITO</vt:lpstr>
      <vt:lpstr>CABOS, DISJUNTORES</vt:lpstr>
      <vt:lpstr>TABELAS E FORMULAS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Cardoso</dc:creator>
  <cp:lastModifiedBy>Ingryd Motta</cp:lastModifiedBy>
  <cp:lastPrinted>2016-06-20T09:48:07Z</cp:lastPrinted>
  <dcterms:created xsi:type="dcterms:W3CDTF">2016-06-05T19:51:59Z</dcterms:created>
  <dcterms:modified xsi:type="dcterms:W3CDTF">2016-06-20T23:17:26Z</dcterms:modified>
</cp:coreProperties>
</file>